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42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T11A!$A$1:$J$58</definedName>
    <definedName name="_xlnm.Print_Area" localSheetId="1">T11B!$A$1:$J$58</definedName>
    <definedName name="_xlnm.Print_Area" localSheetId="2">T11C!$A$1:$J$58</definedName>
    <definedName name="_xlnm.Print_Area" localSheetId="3">T11D!$A$1:$J$58</definedName>
    <definedName name="_xlnm.Print_Area" localSheetId="4">T11E!$A$1:$J$58</definedName>
    <definedName name="_xlnm.Print_Area" localSheetId="5">T11F!$A$1:$J$58</definedName>
    <definedName name="_xlnm.Print_Area" localSheetId="6">T11G!$A$1:$J$58</definedName>
    <definedName name="_xlnm.Print_Area" localSheetId="7">T11H!$A$1:$J$58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5" l="1"/>
  <c r="E57" i="15"/>
  <c r="F57" i="15"/>
  <c r="G57" i="15"/>
  <c r="H57" i="15"/>
  <c r="I57" i="15"/>
  <c r="J57" i="15"/>
  <c r="M58" i="15"/>
  <c r="N58" i="15"/>
  <c r="O58" i="15"/>
  <c r="L58" i="15"/>
  <c r="M57" i="15"/>
  <c r="N57" i="15"/>
  <c r="O57" i="15"/>
  <c r="L57" i="15"/>
  <c r="M50" i="15"/>
  <c r="N50" i="15"/>
  <c r="O50" i="15"/>
  <c r="L50" i="15"/>
  <c r="D57" i="13"/>
  <c r="E57" i="13"/>
  <c r="F57" i="13"/>
  <c r="G57" i="13"/>
  <c r="H57" i="13"/>
  <c r="I57" i="13"/>
  <c r="J57" i="13"/>
  <c r="M58" i="13"/>
  <c r="N58" i="13"/>
  <c r="O58" i="13"/>
  <c r="M50" i="13"/>
  <c r="N50" i="13"/>
  <c r="O50" i="13"/>
  <c r="L50" i="13"/>
  <c r="L58" i="13" s="1"/>
  <c r="M57" i="13"/>
  <c r="N57" i="13"/>
  <c r="O57" i="13"/>
  <c r="L57" i="13"/>
  <c r="M58" i="11"/>
  <c r="N58" i="11"/>
  <c r="O58" i="11"/>
  <c r="L58" i="11"/>
  <c r="D57" i="11" l="1"/>
  <c r="E57" i="11"/>
  <c r="F57" i="11"/>
  <c r="G57" i="11"/>
  <c r="H57" i="11"/>
  <c r="I57" i="11"/>
  <c r="J57" i="11"/>
  <c r="M57" i="11"/>
  <c r="N57" i="11"/>
  <c r="O57" i="11"/>
  <c r="L57" i="11"/>
  <c r="M50" i="11"/>
  <c r="N50" i="11"/>
  <c r="O50" i="11"/>
  <c r="L50" i="11"/>
  <c r="D57" i="8"/>
  <c r="E57" i="8"/>
  <c r="F57" i="8"/>
  <c r="G57" i="8"/>
  <c r="H57" i="8"/>
  <c r="I57" i="8"/>
  <c r="J57" i="8"/>
  <c r="D57" i="4"/>
  <c r="E57" i="4"/>
  <c r="F57" i="4"/>
  <c r="G57" i="4"/>
  <c r="H57" i="4"/>
  <c r="I57" i="4"/>
  <c r="J57" i="4"/>
  <c r="D57" i="6"/>
  <c r="E57" i="6"/>
  <c r="F57" i="6"/>
  <c r="G57" i="6"/>
  <c r="H57" i="6"/>
  <c r="I57" i="6"/>
  <c r="J57" i="6"/>
  <c r="D57" i="10" l="1"/>
  <c r="E57" i="10"/>
  <c r="F57" i="10"/>
  <c r="G57" i="10"/>
  <c r="H57" i="10"/>
  <c r="I57" i="10"/>
  <c r="J57" i="10"/>
  <c r="D57" i="9" l="1"/>
  <c r="E57" i="9"/>
  <c r="F57" i="9"/>
  <c r="G57" i="9"/>
  <c r="H57" i="9"/>
  <c r="I57" i="9"/>
  <c r="J57" i="9"/>
  <c r="C57" i="15"/>
  <c r="I50" i="15"/>
  <c r="J50" i="15" s="1"/>
  <c r="G50" i="15"/>
  <c r="H50" i="15" s="1"/>
  <c r="E50" i="15"/>
  <c r="F50" i="15" s="1"/>
  <c r="C50" i="15"/>
  <c r="D50" i="15" s="1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I42" i="15"/>
  <c r="J42" i="15" s="1"/>
  <c r="G42" i="15"/>
  <c r="H42" i="15" s="1"/>
  <c r="E42" i="15"/>
  <c r="F42" i="15" s="1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H40" i="15" s="1"/>
  <c r="E40" i="15"/>
  <c r="F40" i="15" s="1"/>
  <c r="C40" i="15"/>
  <c r="D40" i="15" s="1"/>
  <c r="J39" i="15"/>
  <c r="H39" i="15"/>
  <c r="F39" i="15"/>
  <c r="D39" i="15"/>
  <c r="O38" i="15"/>
  <c r="N38" i="15"/>
  <c r="M38" i="15"/>
  <c r="L38" i="15"/>
  <c r="I38" i="15"/>
  <c r="J38" i="15" s="1"/>
  <c r="G38" i="15"/>
  <c r="H38" i="15" s="1"/>
  <c r="E38" i="15"/>
  <c r="F38" i="15" s="1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9" i="15" s="1"/>
  <c r="N18" i="15"/>
  <c r="N59" i="15" s="1"/>
  <c r="M18" i="15"/>
  <c r="M59" i="15" s="1"/>
  <c r="L18" i="15"/>
  <c r="L59" i="15" s="1"/>
  <c r="I18" i="15"/>
  <c r="J18" i="15" s="1"/>
  <c r="G18" i="15"/>
  <c r="H18" i="15" s="1"/>
  <c r="E18" i="15"/>
  <c r="F18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A2" i="15"/>
  <c r="C57" i="13"/>
  <c r="J50" i="13"/>
  <c r="I50" i="13"/>
  <c r="G50" i="13"/>
  <c r="H50" i="13" s="1"/>
  <c r="F50" i="13"/>
  <c r="E50" i="13"/>
  <c r="C50" i="13"/>
  <c r="D50" i="13" s="1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J42" i="13"/>
  <c r="I42" i="13"/>
  <c r="G42" i="13"/>
  <c r="H42" i="13" s="1"/>
  <c r="F42" i="13"/>
  <c r="E42" i="13"/>
  <c r="C42" i="13"/>
  <c r="D42" i="13" s="1"/>
  <c r="J41" i="13"/>
  <c r="H41" i="13"/>
  <c r="F41" i="13"/>
  <c r="D41" i="13"/>
  <c r="O40" i="13"/>
  <c r="N40" i="13"/>
  <c r="M40" i="13"/>
  <c r="L40" i="13"/>
  <c r="J40" i="13"/>
  <c r="I40" i="13"/>
  <c r="G40" i="13"/>
  <c r="H40" i="13" s="1"/>
  <c r="F40" i="13"/>
  <c r="E40" i="13"/>
  <c r="C40" i="13"/>
  <c r="J39" i="13"/>
  <c r="H39" i="13"/>
  <c r="F39" i="13"/>
  <c r="D39" i="13"/>
  <c r="O38" i="13"/>
  <c r="N38" i="13"/>
  <c r="M38" i="13"/>
  <c r="L38" i="13"/>
  <c r="J38" i="13"/>
  <c r="I38" i="13"/>
  <c r="G38" i="13"/>
  <c r="H38" i="13" s="1"/>
  <c r="F38" i="13"/>
  <c r="E38" i="13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N18" i="13"/>
  <c r="N59" i="13" s="1"/>
  <c r="M18" i="13"/>
  <c r="M59" i="13" s="1"/>
  <c r="L18" i="13"/>
  <c r="J18" i="13"/>
  <c r="I18" i="13"/>
  <c r="I58" i="13" s="1"/>
  <c r="G18" i="13"/>
  <c r="H18" i="13" s="1"/>
  <c r="F18" i="13"/>
  <c r="E18" i="13"/>
  <c r="E58" i="13" s="1"/>
  <c r="F58" i="13" s="1"/>
  <c r="C18" i="13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C57" i="11"/>
  <c r="J50" i="11"/>
  <c r="I50" i="11"/>
  <c r="G50" i="11"/>
  <c r="H50" i="11" s="1"/>
  <c r="F50" i="11"/>
  <c r="E50" i="11"/>
  <c r="C50" i="11"/>
  <c r="D50" i="11" s="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N42" i="11"/>
  <c r="M42" i="11"/>
  <c r="L42" i="11"/>
  <c r="J42" i="11"/>
  <c r="I42" i="11"/>
  <c r="G42" i="11"/>
  <c r="H42" i="11" s="1"/>
  <c r="F42" i="11"/>
  <c r="E42" i="11"/>
  <c r="C42" i="11"/>
  <c r="D42" i="11" s="1"/>
  <c r="J41" i="11"/>
  <c r="H41" i="11"/>
  <c r="F41" i="11"/>
  <c r="D41" i="11"/>
  <c r="O40" i="11"/>
  <c r="N40" i="11"/>
  <c r="M40" i="11"/>
  <c r="L40" i="11"/>
  <c r="J40" i="11"/>
  <c r="I40" i="11"/>
  <c r="G40" i="11"/>
  <c r="H40" i="11" s="1"/>
  <c r="F40" i="11"/>
  <c r="E40" i="11"/>
  <c r="C40" i="11"/>
  <c r="J39" i="11"/>
  <c r="H39" i="11"/>
  <c r="F39" i="11"/>
  <c r="D39" i="11"/>
  <c r="O38" i="11"/>
  <c r="N38" i="11"/>
  <c r="M38" i="11"/>
  <c r="L38" i="11"/>
  <c r="J38" i="11"/>
  <c r="I38" i="11"/>
  <c r="G38" i="11"/>
  <c r="H38" i="11" s="1"/>
  <c r="F38" i="11"/>
  <c r="E38" i="1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N18" i="11"/>
  <c r="N59" i="11" s="1"/>
  <c r="M18" i="11"/>
  <c r="M59" i="11" s="1"/>
  <c r="L18" i="11"/>
  <c r="L59" i="11" s="1"/>
  <c r="J18" i="11"/>
  <c r="I18" i="11"/>
  <c r="I58" i="11" s="1"/>
  <c r="G18" i="11"/>
  <c r="H18" i="11" s="1"/>
  <c r="F18" i="11"/>
  <c r="E18" i="11"/>
  <c r="E58" i="11" s="1"/>
  <c r="F58" i="11" s="1"/>
  <c r="C18" i="1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L4" i="11"/>
  <c r="G4" i="11"/>
  <c r="N4" i="11" s="1"/>
  <c r="E4" i="11"/>
  <c r="M4" i="11" s="1"/>
  <c r="C4" i="11"/>
  <c r="A2" i="11"/>
  <c r="C57" i="8"/>
  <c r="J50" i="8"/>
  <c r="I50" i="8"/>
  <c r="G50" i="8"/>
  <c r="H50" i="8" s="1"/>
  <c r="F50" i="8"/>
  <c r="E50" i="8"/>
  <c r="C50" i="8"/>
  <c r="D50" i="8" s="1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J42" i="8"/>
  <c r="I42" i="8"/>
  <c r="G42" i="8"/>
  <c r="H42" i="8" s="1"/>
  <c r="F42" i="8"/>
  <c r="E42" i="8"/>
  <c r="C42" i="8"/>
  <c r="D42" i="8" s="1"/>
  <c r="J41" i="8"/>
  <c r="H41" i="8"/>
  <c r="F41" i="8"/>
  <c r="D41" i="8"/>
  <c r="J40" i="8"/>
  <c r="I40" i="8"/>
  <c r="G40" i="8"/>
  <c r="H40" i="8" s="1"/>
  <c r="F40" i="8"/>
  <c r="E40" i="8"/>
  <c r="C40" i="8"/>
  <c r="D40" i="8" s="1"/>
  <c r="J39" i="8"/>
  <c r="H39" i="8"/>
  <c r="F39" i="8"/>
  <c r="D39" i="8"/>
  <c r="J38" i="8"/>
  <c r="I38" i="8"/>
  <c r="G38" i="8"/>
  <c r="H38" i="8" s="1"/>
  <c r="F38" i="8"/>
  <c r="E38" i="8"/>
  <c r="C38" i="8"/>
  <c r="D38" i="8" s="1"/>
  <c r="J37" i="8"/>
  <c r="H37" i="8"/>
  <c r="F37" i="8"/>
  <c r="D37" i="8"/>
  <c r="J36" i="8"/>
  <c r="H36" i="8"/>
  <c r="F36" i="8"/>
  <c r="D36" i="8"/>
  <c r="J35" i="8"/>
  <c r="H35" i="8"/>
  <c r="F35" i="8"/>
  <c r="J34" i="8"/>
  <c r="H34" i="8"/>
  <c r="F34" i="8"/>
  <c r="D34" i="8"/>
  <c r="J33" i="8"/>
  <c r="H33" i="8"/>
  <c r="D33" i="8"/>
  <c r="J32" i="8"/>
  <c r="H32" i="8"/>
  <c r="F32" i="8"/>
  <c r="D32" i="8"/>
  <c r="H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J18" i="8"/>
  <c r="I18" i="8"/>
  <c r="I58" i="8" s="1"/>
  <c r="G18" i="8"/>
  <c r="H18" i="8" s="1"/>
  <c r="F18" i="8"/>
  <c r="E18" i="8"/>
  <c r="E58" i="8" s="1"/>
  <c r="F58" i="8" s="1"/>
  <c r="C18" i="8"/>
  <c r="D1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C57" i="4"/>
  <c r="J50" i="4"/>
  <c r="I50" i="4"/>
  <c r="G50" i="4"/>
  <c r="H50" i="4" s="1"/>
  <c r="F50" i="4"/>
  <c r="E50" i="4"/>
  <c r="C50" i="4"/>
  <c r="D50" i="4" s="1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J42" i="4"/>
  <c r="I42" i="4"/>
  <c r="G42" i="4"/>
  <c r="F42" i="4"/>
  <c r="E42" i="4"/>
  <c r="C42" i="4"/>
  <c r="D42" i="4" s="1"/>
  <c r="J41" i="4"/>
  <c r="H41" i="4"/>
  <c r="F41" i="4"/>
  <c r="D41" i="4"/>
  <c r="J40" i="4"/>
  <c r="I40" i="4"/>
  <c r="G40" i="4"/>
  <c r="H40" i="4" s="1"/>
  <c r="F40" i="4"/>
  <c r="E40" i="4"/>
  <c r="C40" i="4"/>
  <c r="D40" i="4" s="1"/>
  <c r="J39" i="4"/>
  <c r="H39" i="4"/>
  <c r="F39" i="4"/>
  <c r="D39" i="4"/>
  <c r="J38" i="4"/>
  <c r="I38" i="4"/>
  <c r="G38" i="4"/>
  <c r="F38" i="4"/>
  <c r="E38" i="4"/>
  <c r="C38" i="4"/>
  <c r="D38" i="4" s="1"/>
  <c r="J37" i="4"/>
  <c r="H37" i="4"/>
  <c r="F37" i="4"/>
  <c r="D37" i="4"/>
  <c r="J36" i="4"/>
  <c r="H36" i="4"/>
  <c r="F36" i="4"/>
  <c r="D36" i="4"/>
  <c r="J35" i="4"/>
  <c r="H35" i="4"/>
  <c r="F35" i="4"/>
  <c r="J34" i="4"/>
  <c r="H34" i="4"/>
  <c r="F34" i="4"/>
  <c r="D34" i="4"/>
  <c r="J33" i="4"/>
  <c r="H33" i="4"/>
  <c r="D33" i="4"/>
  <c r="J32" i="4"/>
  <c r="H32" i="4"/>
  <c r="F32" i="4"/>
  <c r="D32" i="4"/>
  <c r="H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J18" i="4"/>
  <c r="I18" i="4"/>
  <c r="I58" i="4" s="1"/>
  <c r="G18" i="4"/>
  <c r="H18" i="4" s="1"/>
  <c r="F18" i="4"/>
  <c r="E18" i="4"/>
  <c r="E58" i="4" s="1"/>
  <c r="C18" i="4"/>
  <c r="D1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C57" i="6"/>
  <c r="J50" i="6"/>
  <c r="I50" i="6"/>
  <c r="G50" i="6"/>
  <c r="H50" i="6" s="1"/>
  <c r="F50" i="6"/>
  <c r="E50" i="6"/>
  <c r="C50" i="6"/>
  <c r="D50" i="6" s="1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J42" i="6"/>
  <c r="I42" i="6"/>
  <c r="G42" i="6"/>
  <c r="F42" i="6"/>
  <c r="E42" i="6"/>
  <c r="C42" i="6"/>
  <c r="D42" i="6" s="1"/>
  <c r="J41" i="6"/>
  <c r="H41" i="6"/>
  <c r="F41" i="6"/>
  <c r="D41" i="6"/>
  <c r="J40" i="6"/>
  <c r="I40" i="6"/>
  <c r="G40" i="6"/>
  <c r="H40" i="6" s="1"/>
  <c r="F40" i="6"/>
  <c r="E40" i="6"/>
  <c r="C40" i="6"/>
  <c r="D40" i="6" s="1"/>
  <c r="J39" i="6"/>
  <c r="H39" i="6"/>
  <c r="F39" i="6"/>
  <c r="D39" i="6"/>
  <c r="J38" i="6"/>
  <c r="I38" i="6"/>
  <c r="G38" i="6"/>
  <c r="E38" i="6"/>
  <c r="F38" i="6" s="1"/>
  <c r="D38" i="6"/>
  <c r="C38" i="6"/>
  <c r="J37" i="6"/>
  <c r="H37" i="6"/>
  <c r="F37" i="6"/>
  <c r="D37" i="6"/>
  <c r="J36" i="6"/>
  <c r="H36" i="6"/>
  <c r="F36" i="6"/>
  <c r="D36" i="6"/>
  <c r="J35" i="6"/>
  <c r="H35" i="6"/>
  <c r="F35" i="6"/>
  <c r="J34" i="6"/>
  <c r="H34" i="6"/>
  <c r="F34" i="6"/>
  <c r="D34" i="6"/>
  <c r="J33" i="6"/>
  <c r="H33" i="6"/>
  <c r="D33" i="6"/>
  <c r="J32" i="6"/>
  <c r="H32" i="6"/>
  <c r="F32" i="6"/>
  <c r="D32" i="6"/>
  <c r="H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I18" i="6"/>
  <c r="I58" i="6" s="1"/>
  <c r="J58" i="6" s="1"/>
  <c r="H18" i="6"/>
  <c r="G18" i="6"/>
  <c r="E18" i="6"/>
  <c r="E58" i="6" s="1"/>
  <c r="F58" i="6" s="1"/>
  <c r="D18" i="6"/>
  <c r="C18" i="6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C57" i="10"/>
  <c r="I50" i="10"/>
  <c r="J50" i="10" s="1"/>
  <c r="H50" i="10"/>
  <c r="G50" i="10"/>
  <c r="E50" i="10"/>
  <c r="F50" i="10" s="1"/>
  <c r="D50" i="10"/>
  <c r="C50" i="10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I42" i="10"/>
  <c r="J42" i="10" s="1"/>
  <c r="G42" i="10"/>
  <c r="E42" i="10"/>
  <c r="F42" i="10" s="1"/>
  <c r="D42" i="10"/>
  <c r="C42" i="10"/>
  <c r="J41" i="10"/>
  <c r="H41" i="10"/>
  <c r="F41" i="10"/>
  <c r="D41" i="10"/>
  <c r="I40" i="10"/>
  <c r="J40" i="10" s="1"/>
  <c r="H40" i="10"/>
  <c r="G40" i="10"/>
  <c r="E40" i="10"/>
  <c r="F40" i="10" s="1"/>
  <c r="D40" i="10"/>
  <c r="C40" i="10"/>
  <c r="J39" i="10"/>
  <c r="H39" i="10"/>
  <c r="F39" i="10"/>
  <c r="D39" i="10"/>
  <c r="I38" i="10"/>
  <c r="J38" i="10" s="1"/>
  <c r="G38" i="10"/>
  <c r="E38" i="10"/>
  <c r="F38" i="10" s="1"/>
  <c r="D38" i="10"/>
  <c r="C38" i="10"/>
  <c r="J37" i="10"/>
  <c r="H37" i="10"/>
  <c r="F37" i="10"/>
  <c r="D37" i="10"/>
  <c r="J36" i="10"/>
  <c r="H36" i="10"/>
  <c r="F36" i="10"/>
  <c r="D36" i="10"/>
  <c r="J35" i="10"/>
  <c r="H35" i="10"/>
  <c r="F35" i="10"/>
  <c r="J34" i="10"/>
  <c r="H34" i="10"/>
  <c r="F34" i="10"/>
  <c r="D34" i="10"/>
  <c r="J33" i="10"/>
  <c r="H33" i="10"/>
  <c r="D33" i="10"/>
  <c r="J32" i="10"/>
  <c r="H32" i="10"/>
  <c r="F32" i="10"/>
  <c r="D32" i="10"/>
  <c r="H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I18" i="10"/>
  <c r="I58" i="10" s="1"/>
  <c r="H18" i="10"/>
  <c r="G18" i="10"/>
  <c r="G58" i="10" s="1"/>
  <c r="E18" i="10"/>
  <c r="F18" i="10" s="1"/>
  <c r="D18" i="10"/>
  <c r="C18" i="10"/>
  <c r="C5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C57" i="9"/>
  <c r="I50" i="9"/>
  <c r="J50" i="9" s="1"/>
  <c r="H50" i="9"/>
  <c r="G50" i="9"/>
  <c r="E50" i="9"/>
  <c r="F50" i="9" s="1"/>
  <c r="D50" i="9"/>
  <c r="C50" i="9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I42" i="9"/>
  <c r="J42" i="9" s="1"/>
  <c r="G42" i="9"/>
  <c r="E42" i="9"/>
  <c r="F42" i="9" s="1"/>
  <c r="D42" i="9"/>
  <c r="C42" i="9"/>
  <c r="J41" i="9"/>
  <c r="H41" i="9"/>
  <c r="F41" i="9"/>
  <c r="D41" i="9"/>
  <c r="I40" i="9"/>
  <c r="J40" i="9" s="1"/>
  <c r="H40" i="9"/>
  <c r="G40" i="9"/>
  <c r="E40" i="9"/>
  <c r="F40" i="9" s="1"/>
  <c r="D40" i="9"/>
  <c r="C40" i="9"/>
  <c r="J39" i="9"/>
  <c r="H39" i="9"/>
  <c r="F39" i="9"/>
  <c r="D39" i="9"/>
  <c r="I38" i="9"/>
  <c r="J38" i="9" s="1"/>
  <c r="G38" i="9"/>
  <c r="E38" i="9"/>
  <c r="F38" i="9" s="1"/>
  <c r="D38" i="9"/>
  <c r="C38" i="9"/>
  <c r="J37" i="9"/>
  <c r="H37" i="9"/>
  <c r="F37" i="9"/>
  <c r="D37" i="9"/>
  <c r="J36" i="9"/>
  <c r="H36" i="9"/>
  <c r="F36" i="9"/>
  <c r="D36" i="9"/>
  <c r="J35" i="9"/>
  <c r="H35" i="9"/>
  <c r="F35" i="9"/>
  <c r="J34" i="9"/>
  <c r="H34" i="9"/>
  <c r="F34" i="9"/>
  <c r="D34" i="9"/>
  <c r="J33" i="9"/>
  <c r="H33" i="9"/>
  <c r="D33" i="9"/>
  <c r="J32" i="9"/>
  <c r="H32" i="9"/>
  <c r="F32" i="9"/>
  <c r="D32" i="9"/>
  <c r="H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I18" i="9"/>
  <c r="J18" i="9" s="1"/>
  <c r="G18" i="9"/>
  <c r="H18" i="9" s="1"/>
  <c r="E18" i="9"/>
  <c r="E58" i="9" s="1"/>
  <c r="C18" i="9"/>
  <c r="D1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J58" i="13" l="1"/>
  <c r="O59" i="13"/>
  <c r="L59" i="13"/>
  <c r="J58" i="10"/>
  <c r="F58" i="9"/>
  <c r="J58" i="4"/>
  <c r="J58" i="8"/>
  <c r="J58" i="11"/>
  <c r="O59" i="11"/>
  <c r="I58" i="9"/>
  <c r="J58" i="9" s="1"/>
  <c r="E58" i="10"/>
  <c r="F58" i="10" s="1"/>
  <c r="F18" i="9"/>
  <c r="J18" i="10"/>
  <c r="F18" i="6"/>
  <c r="J18" i="6"/>
  <c r="C58" i="6"/>
  <c r="C58" i="4"/>
  <c r="C58" i="15"/>
  <c r="D58" i="15" s="1"/>
  <c r="G58" i="8"/>
  <c r="C58" i="9"/>
  <c r="G58" i="9"/>
  <c r="H38" i="6"/>
  <c r="H42" i="6"/>
  <c r="F58" i="4"/>
  <c r="H38" i="4"/>
  <c r="H42" i="4"/>
  <c r="G58" i="4"/>
  <c r="D18" i="13"/>
  <c r="D40" i="13"/>
  <c r="C58" i="13"/>
  <c r="D58" i="13" s="1"/>
  <c r="G58" i="15"/>
  <c r="H58" i="15" s="1"/>
  <c r="G58" i="11"/>
  <c r="H58" i="11" s="1"/>
  <c r="H38" i="9"/>
  <c r="H42" i="9"/>
  <c r="H38" i="10"/>
  <c r="H42" i="10"/>
  <c r="G58" i="6"/>
  <c r="C58" i="8"/>
  <c r="D58" i="8" s="1"/>
  <c r="D18" i="11"/>
  <c r="D40" i="11"/>
  <c r="C58" i="11"/>
  <c r="D58" i="11" s="1"/>
  <c r="G58" i="13"/>
  <c r="H58" i="13" s="1"/>
  <c r="E58" i="15"/>
  <c r="F58" i="15" s="1"/>
  <c r="I58" i="15"/>
  <c r="J58" i="15" s="1"/>
  <c r="H58" i="8" l="1"/>
  <c r="H58" i="6"/>
  <c r="H58" i="4"/>
  <c r="H58" i="9"/>
  <c r="D58" i="4"/>
  <c r="H58" i="10"/>
  <c r="D58" i="9"/>
  <c r="D58" i="6"/>
  <c r="D58" i="10"/>
</calcChain>
</file>

<file path=xl/sharedStrings.xml><?xml version="1.0" encoding="utf-8"?>
<sst xmlns="http://schemas.openxmlformats.org/spreadsheetml/2006/main" count="551" uniqueCount="88">
  <si>
    <t>Table No.11 (A)</t>
  </si>
  <si>
    <t>BANK SCHEME WISE NPA</t>
  </si>
  <si>
    <t>SNo.</t>
  </si>
  <si>
    <t>NAME OF THE BANK</t>
  </si>
  <si>
    <t xml:space="preserve">  Agriculture (Priority Sector)</t>
  </si>
  <si>
    <t>As on 31.03.2022</t>
  </si>
  <si>
    <t>As on 31.03.2023</t>
  </si>
  <si>
    <t>As on 31.03.2024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</si>
  <si>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</si>
  <si>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</si>
  <si>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</si>
  <si>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</si>
  <si>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</si>
  <si>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</si>
  <si>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</si>
  <si>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</si>
  <si>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</si>
  <si>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</si>
  <si>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</si>
  <si>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</si>
  <si>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</si>
  <si>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</si>
  <si>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</si>
  <si>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</si>
  <si>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</si>
  <si>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</si>
  <si>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</si>
  <si>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</si>
  <si>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</si>
  <si>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</si>
  <si>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</si>
  <si>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</si>
  <si>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</si>
  <si>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</si>
  <si>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</si>
  <si>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</si>
  <si>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</si>
  <si>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</si>
  <si>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</si>
  <si>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</si>
  <si>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</si>
  <si>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</si>
  <si>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</si>
  <si>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</si>
  <si>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</si>
  <si>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</si>
  <si>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</si>
  <si>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</si>
  <si>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</si>
  <si>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</si>
  <si>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</si>
  <si>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</si>
  <si>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</si>
  <si>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</si>
  <si>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</si>
  <si>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</si>
  <si>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</si>
  <si>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</si>
  <si>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</si>
  <si>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</si>
  <si>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</si>
  <si>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</si>
  <si>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</si>
  <si>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</si>
  <si>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</si>
  <si>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</si>
  <si>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</si>
  <si>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</si>
  <si>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</si>
  <si>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</si>
  <si>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</si>
  <si>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</si>
  <si>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</si>
  <si>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</si>
  <si>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</si>
  <si>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</si>
  <si>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</si>
  <si>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</si>
  <si>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</si>
  <si>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</si>
  <si>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</si>
  <si>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</si>
  <si>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</si>
  <si>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</si>
  <si>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</si>
  <si>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</si>
  <si>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</si>
  <si>
    <t xml:space="preserve"> DATA FOR THE QTR ENDED DEC.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</si>
</sst>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5" fillId="0" borderId="12" xfId="1" applyFont="1" applyBorder="1"/>
    <xf numFmtId="0" fontId="5" fillId="0" borderId="12" xfId="1" applyFont="1" applyBorder="1"/>
    <xf numFmtId="0" fontId="5" fillId="0" borderId="12" xfId="1" applyFont="1" applyBorder="1"/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0" fontId="7" fillId="0" borderId="0" xfId="0" applyFont="1" applyBorder="1" applyAlignment="1">
      <alignment horizontal="center" vertical="center" textRotation="180" wrapText="1"/>
    </xf>
    <xf numFmtId="2" fontId="5" fillId="0" borderId="15" xfId="1" applyNumberFormat="1" applyFont="1" applyBorder="1" applyAlignment="1">
      <alignment horizontal="center" vertical="center" wrapText="1"/>
    </xf>
    <xf numFmtId="2" fontId="5" fillId="0" borderId="13" xfId="1" applyNumberFormat="1" applyFont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2" fontId="6" fillId="0" borderId="16" xfId="1" applyNumberFormat="1" applyFont="1" applyBorder="1" applyAlignment="1">
      <alignment horizontal="center"/>
    </xf>
    <xf numFmtId="2" fontId="6" fillId="0" borderId="20" xfId="1" applyNumberFormat="1" applyFont="1" applyBorder="1" applyAlignment="1">
      <alignment horizontal="center" vertical="center"/>
    </xf>
    <xf numFmtId="2" fontId="6" fillId="0" borderId="19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 wrapText="1"/>
    </xf>
    <xf numFmtId="2" fontId="5" fillId="0" borderId="18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2" fontId="5" fillId="0" borderId="21" xfId="1" applyNumberFormat="1" applyFont="1" applyBorder="1" applyAlignment="1">
      <alignment horizontal="center" vertical="center"/>
    </xf>
    <xf numFmtId="2" fontId="6" fillId="0" borderId="22" xfId="1" applyNumberFormat="1" applyFont="1" applyBorder="1" applyAlignment="1">
      <alignment horizontal="center" vertical="center"/>
    </xf>
    <xf numFmtId="2" fontId="6" fillId="0" borderId="23" xfId="1" applyNumberFormat="1" applyFont="1" applyBorder="1" applyAlignment="1">
      <alignment horizontal="center" vertical="center"/>
    </xf>
    <xf numFmtId="2" fontId="3" fillId="0" borderId="22" xfId="1" applyNumberFormat="1" applyFont="1" applyBorder="1" applyAlignment="1">
      <alignment horizontal="center"/>
    </xf>
    <xf numFmtId="2" fontId="3" fillId="0" borderId="22" xfId="1" applyNumberFormat="1" applyFont="1" applyBorder="1" applyAlignment="1">
      <alignment horizontal="center" vertical="center"/>
    </xf>
    <xf numFmtId="2" fontId="3" fillId="0" borderId="24" xfId="1" applyNumberFormat="1" applyFont="1" applyBorder="1" applyAlignment="1">
      <alignment horizontal="center" vertical="center"/>
    </xf>
    <xf numFmtId="2" fontId="6" fillId="0" borderId="26" xfId="1" applyNumberFormat="1" applyFont="1" applyBorder="1" applyAlignment="1">
      <alignment horizontal="center" vertical="center"/>
    </xf>
    <xf numFmtId="2" fontId="6" fillId="0" borderId="25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A2" sqref="A2:J2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6" style="4" customWidth="1"/>
    <col min="11" max="11" width="5.710937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19.5" customHeight="1" x14ac:dyDescent="0.25">
      <c r="A1" s="14" t="s">
        <v>0</v>
      </c>
      <c r="C1" s="41" t="s">
        <v>1</v>
      </c>
      <c r="D1" s="42"/>
      <c r="E1" s="42"/>
      <c r="F1" s="42"/>
      <c r="G1" s="42"/>
      <c r="H1" s="42"/>
      <c r="I1" s="42"/>
      <c r="J1" s="42"/>
    </row>
    <row r="2" spans="1:12" s="14" customFormat="1" ht="16.350000000000001" customHeight="1" x14ac:dyDescent="0.25">
      <c r="A2" s="43" t="s">
        <v>87</v>
      </c>
      <c r="B2" s="43"/>
      <c r="C2" s="43"/>
      <c r="D2" s="43"/>
      <c r="E2" s="43"/>
      <c r="F2" s="43"/>
      <c r="G2" s="43"/>
      <c r="H2" s="43"/>
      <c r="I2" s="43"/>
      <c r="J2" s="43"/>
      <c r="K2" s="15"/>
    </row>
    <row r="3" spans="1:12" s="8" customFormat="1" ht="14.25" customHeight="1" x14ac:dyDescent="0.25">
      <c r="A3" s="44" t="s">
        <v>2</v>
      </c>
      <c r="B3" s="44" t="s">
        <v>3</v>
      </c>
      <c r="C3" s="45" t="s">
        <v>4</v>
      </c>
      <c r="D3" s="45"/>
      <c r="E3" s="45"/>
      <c r="F3" s="45"/>
      <c r="G3" s="45"/>
      <c r="H3" s="45"/>
      <c r="I3" s="45"/>
      <c r="J3" s="45"/>
      <c r="K3" s="40"/>
      <c r="L3" s="21"/>
    </row>
    <row r="4" spans="1:12" s="9" customFormat="1" ht="24.75" customHeight="1" x14ac:dyDescent="0.25">
      <c r="A4" s="44"/>
      <c r="B4" s="44"/>
      <c r="C4" s="46" t="s">
        <v>5</v>
      </c>
      <c r="D4" s="46"/>
      <c r="E4" s="46" t="s">
        <v>6</v>
      </c>
      <c r="F4" s="46"/>
      <c r="G4" s="46" t="s">
        <v>7</v>
      </c>
      <c r="H4" s="46"/>
      <c r="I4" s="46" t="s">
        <v>8</v>
      </c>
      <c r="J4" s="46"/>
      <c r="K4" s="40"/>
      <c r="L4" s="8"/>
    </row>
    <row r="5" spans="1:12" s="11" customFormat="1" ht="49.5" customHeight="1" x14ac:dyDescent="0.2">
      <c r="A5" s="24"/>
      <c r="B5" s="24"/>
      <c r="C5" s="25" t="s">
        <v>9</v>
      </c>
      <c r="D5" s="25" t="s">
        <v>10</v>
      </c>
      <c r="E5" s="25" t="s">
        <v>9</v>
      </c>
      <c r="F5" s="25" t="s">
        <v>10</v>
      </c>
      <c r="G5" s="25" t="s">
        <v>9</v>
      </c>
      <c r="H5" s="25" t="s">
        <v>10</v>
      </c>
      <c r="I5" s="25" t="s">
        <v>9</v>
      </c>
      <c r="J5" s="25" t="s">
        <v>10</v>
      </c>
      <c r="K5" s="40"/>
      <c r="L5" s="10"/>
    </row>
    <row r="6" spans="1:12" x14ac:dyDescent="0.2">
      <c r="A6" s="29">
        <v>1</v>
      </c>
      <c r="B6" s="30" t="s">
        <v>11</v>
      </c>
      <c r="C6" s="29">
        <v>98.32</v>
      </c>
      <c r="D6" s="32">
        <f>(C6/T11F!C6)*100</f>
        <v>31.740702479338839</v>
      </c>
      <c r="E6" s="29">
        <v>141.05000000000001</v>
      </c>
      <c r="F6" s="32">
        <f>(E6/T11F!E6)*100</f>
        <v>33.418627241926693</v>
      </c>
      <c r="G6" s="29">
        <v>137.06</v>
      </c>
      <c r="H6" s="32">
        <f>(G6/T11F!G6)*100</f>
        <v>30.091332220953721</v>
      </c>
      <c r="I6" s="29">
        <v>134.47</v>
      </c>
      <c r="J6" s="32">
        <f>(I6/T11F!I6)*100</f>
        <v>28.069552874378989</v>
      </c>
      <c r="K6" s="1"/>
      <c r="L6" s="1"/>
    </row>
    <row r="7" spans="1:12" x14ac:dyDescent="0.2">
      <c r="A7" s="29">
        <v>2</v>
      </c>
      <c r="B7" s="30" t="s">
        <v>12</v>
      </c>
      <c r="C7" s="29">
        <v>84.51</v>
      </c>
      <c r="D7" s="32">
        <f>(C7/T11F!C7)*100</f>
        <v>26.650898770104071</v>
      </c>
      <c r="E7" s="29">
        <v>95.69</v>
      </c>
      <c r="F7" s="32">
        <f>(E7/T11F!E7)*100</f>
        <v>29.947109817544522</v>
      </c>
      <c r="G7" s="29">
        <v>92.23</v>
      </c>
      <c r="H7" s="32">
        <f>(G7/T11F!G7)*100</f>
        <v>29.897241401666179</v>
      </c>
      <c r="I7" s="29">
        <v>89.45</v>
      </c>
      <c r="J7" s="32">
        <f>(I7/T11F!I7)*100</f>
        <v>30.037946203700592</v>
      </c>
      <c r="K7" s="1"/>
      <c r="L7" s="1"/>
    </row>
    <row r="8" spans="1:12" x14ac:dyDescent="0.2">
      <c r="A8" s="29">
        <v>3</v>
      </c>
      <c r="B8" s="30" t="s">
        <v>13</v>
      </c>
      <c r="C8" s="29">
        <v>1.95</v>
      </c>
      <c r="D8" s="32">
        <f>(C8/T11F!C8)*100</f>
        <v>16.469594594594593</v>
      </c>
      <c r="E8" s="29">
        <v>13.93</v>
      </c>
      <c r="F8" s="32">
        <f>(E8/T11F!E8)*100</f>
        <v>36.42782426778242</v>
      </c>
      <c r="G8" s="29">
        <v>6.1</v>
      </c>
      <c r="H8" s="32">
        <f>(G8/T11F!G8)*100</f>
        <v>26.521739130434778</v>
      </c>
      <c r="I8" s="29">
        <v>5.93</v>
      </c>
      <c r="J8" s="32">
        <f>(I8/T11F!I8)*100</f>
        <v>39.878950907868195</v>
      </c>
      <c r="K8" s="1"/>
      <c r="L8" s="1"/>
    </row>
    <row r="9" spans="1:12" x14ac:dyDescent="0.2">
      <c r="A9" s="29">
        <v>4</v>
      </c>
      <c r="B9" s="30" t="s">
        <v>14</v>
      </c>
      <c r="C9" s="29">
        <v>19.420000000000002</v>
      </c>
      <c r="D9" s="32">
        <f>(C9/T11F!C9)*100</f>
        <v>11.073098414870568</v>
      </c>
      <c r="E9" s="29">
        <v>19.87</v>
      </c>
      <c r="F9" s="32">
        <f>(E9/T11F!E9)*100</f>
        <v>12.373894631959148</v>
      </c>
      <c r="G9" s="29">
        <v>18.239999999999998</v>
      </c>
      <c r="H9" s="32">
        <f>(G9/T11F!G9)*100</f>
        <v>10.824925816023738</v>
      </c>
      <c r="I9" s="29">
        <v>15.06</v>
      </c>
      <c r="J9" s="32">
        <f>(I9/T11F!I9)*100</f>
        <v>9.4083838320734685</v>
      </c>
      <c r="K9" s="1"/>
      <c r="L9" s="1"/>
    </row>
    <row r="10" spans="1:12" x14ac:dyDescent="0.2">
      <c r="A10" s="29">
        <v>5</v>
      </c>
      <c r="B10" s="30" t="s">
        <v>15</v>
      </c>
      <c r="C10" s="29">
        <v>63.33</v>
      </c>
      <c r="D10" s="32">
        <f>(C10/T11F!C10)*100</f>
        <v>16.123529711288761</v>
      </c>
      <c r="E10" s="29">
        <v>97.35</v>
      </c>
      <c r="F10" s="32">
        <f>(E10/T11F!E10)*100</f>
        <v>18.873228514375448</v>
      </c>
      <c r="G10" s="29">
        <v>107.15</v>
      </c>
      <c r="H10" s="32">
        <f>(G10/T11F!G10)*100</f>
        <v>22.28206621194477</v>
      </c>
      <c r="I10" s="29">
        <v>91.72</v>
      </c>
      <c r="J10" s="32">
        <f>(I10/T11F!I10)*100</f>
        <v>20.19863903631439</v>
      </c>
      <c r="K10" s="1"/>
      <c r="L10" s="1"/>
    </row>
    <row r="11" spans="1:12" x14ac:dyDescent="0.2">
      <c r="A11" s="29">
        <v>6</v>
      </c>
      <c r="B11" s="30" t="s">
        <v>16</v>
      </c>
      <c r="C11" s="29">
        <v>30.87</v>
      </c>
      <c r="D11" s="32">
        <f>(C11/T11F!C11)*100</f>
        <v>19.831684440447127</v>
      </c>
      <c r="E11" s="29">
        <v>38.08</v>
      </c>
      <c r="F11" s="32">
        <f>(E11/T11F!E11)*100</f>
        <v>28.60576923076923</v>
      </c>
      <c r="G11" s="29">
        <v>37.28</v>
      </c>
      <c r="H11" s="32">
        <f>(G11/T11F!G11)*100</f>
        <v>33.983591613491342</v>
      </c>
      <c r="I11" s="29">
        <v>41.33</v>
      </c>
      <c r="J11" s="32">
        <f>(I11/T11F!I11)*100</f>
        <v>47.131942068650929</v>
      </c>
      <c r="K11" s="1"/>
      <c r="L11" s="1"/>
    </row>
    <row r="12" spans="1:12" x14ac:dyDescent="0.2">
      <c r="A12" s="29">
        <v>7</v>
      </c>
      <c r="B12" s="30" t="s">
        <v>17</v>
      </c>
      <c r="C12" s="29">
        <v>16.27</v>
      </c>
      <c r="D12" s="32">
        <f>(C12/T11F!C12)*100</f>
        <v>36.685456595264938</v>
      </c>
      <c r="E12" s="29">
        <v>5.15</v>
      </c>
      <c r="F12" s="32">
        <f>(E12/T11F!E12)*100</f>
        <v>24.488825487398955</v>
      </c>
      <c r="G12" s="29">
        <v>6.01</v>
      </c>
      <c r="H12" s="32">
        <f>(G12/T11F!G12)*100</f>
        <v>30.08008008008008</v>
      </c>
      <c r="I12" s="29">
        <v>4.6500000000000004</v>
      </c>
      <c r="J12" s="32">
        <f>(I12/T11F!I12)*100</f>
        <v>53.021664766248577</v>
      </c>
      <c r="K12" s="1"/>
      <c r="L12" s="1"/>
    </row>
    <row r="13" spans="1:12" x14ac:dyDescent="0.2">
      <c r="A13" s="29">
        <v>8</v>
      </c>
      <c r="B13" s="30" t="s">
        <v>18</v>
      </c>
      <c r="C13" s="29">
        <v>0.18</v>
      </c>
      <c r="D13" s="32">
        <f>(C13/T11F!C13)*100</f>
        <v>0.37554767369079906</v>
      </c>
      <c r="E13" s="29">
        <v>2.93</v>
      </c>
      <c r="F13" s="32">
        <f>(E13/T11F!E13)*100</f>
        <v>30.520833333333336</v>
      </c>
      <c r="G13" s="29">
        <v>6.53</v>
      </c>
      <c r="H13" s="32">
        <f>(G13/T11F!G13)*100</f>
        <v>56.244616709732995</v>
      </c>
      <c r="I13" s="29">
        <v>6.31</v>
      </c>
      <c r="J13" s="32">
        <f>(I13/T11F!I13)*100</f>
        <v>53.931623931623932</v>
      </c>
      <c r="K13" s="1"/>
      <c r="L13" s="1"/>
    </row>
    <row r="14" spans="1:12" x14ac:dyDescent="0.2">
      <c r="A14" s="29">
        <v>9</v>
      </c>
      <c r="B14" s="30" t="s">
        <v>19</v>
      </c>
      <c r="C14" s="29">
        <v>216.96</v>
      </c>
      <c r="D14" s="32">
        <f>(C14/T11F!C14)*100</f>
        <v>31.381624623929643</v>
      </c>
      <c r="E14" s="29">
        <v>237.61</v>
      </c>
      <c r="F14" s="32">
        <f>(E14/T11F!E14)*100</f>
        <v>34.168823698590742</v>
      </c>
      <c r="G14" s="29">
        <v>187.72</v>
      </c>
      <c r="H14" s="32">
        <f>(G14/T11F!G14)*100</f>
        <v>30.774274988114559</v>
      </c>
      <c r="I14" s="29">
        <v>171.77</v>
      </c>
      <c r="J14" s="32">
        <f>(I14/T11F!I14)*100</f>
        <v>32.782411206748478</v>
      </c>
      <c r="K14" s="1"/>
      <c r="L14" s="1"/>
    </row>
    <row r="15" spans="1:12" x14ac:dyDescent="0.2">
      <c r="A15" s="29">
        <v>10</v>
      </c>
      <c r="B15" s="30" t="s">
        <v>20</v>
      </c>
      <c r="C15" s="29">
        <v>103.41</v>
      </c>
      <c r="D15" s="32">
        <f>(C15/T11F!C15)*100</f>
        <v>44.964779546047481</v>
      </c>
      <c r="E15" s="29">
        <v>110.72</v>
      </c>
      <c r="F15" s="32">
        <f>(E15/T11F!E15)*100</f>
        <v>70.956165085875426</v>
      </c>
      <c r="G15" s="29">
        <v>113.39</v>
      </c>
      <c r="H15" s="32">
        <f>(G15/T11F!G15)*100</f>
        <v>55.791182838024014</v>
      </c>
      <c r="I15" s="29">
        <v>143</v>
      </c>
      <c r="J15" s="32">
        <f>(I15/T11F!I15)*100</f>
        <v>36.496350364963504</v>
      </c>
      <c r="K15" s="1"/>
      <c r="L15" s="1"/>
    </row>
    <row r="16" spans="1:12" x14ac:dyDescent="0.2">
      <c r="A16" s="29">
        <v>11</v>
      </c>
      <c r="B16" s="30" t="s">
        <v>21</v>
      </c>
      <c r="C16" s="29">
        <v>29.67</v>
      </c>
      <c r="D16" s="32">
        <f>(C16/T11F!C16)*100</f>
        <v>23.692405973009663</v>
      </c>
      <c r="E16" s="29">
        <v>26.38</v>
      </c>
      <c r="F16" s="32">
        <f>(E16/T11F!E16)*100</f>
        <v>14.342412874463109</v>
      </c>
      <c r="G16" s="29">
        <v>25.05</v>
      </c>
      <c r="H16" s="32">
        <f>(G16/T11F!G16)*100</f>
        <v>13.901992341417394</v>
      </c>
      <c r="I16" s="29">
        <v>24.64</v>
      </c>
      <c r="J16" s="32">
        <f>(I16/T11F!I16)*100</f>
        <v>13.552609867444035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96.35</v>
      </c>
      <c r="D17" s="32">
        <f>(C17/T11F!C17)*100</f>
        <v>35.915309203414466</v>
      </c>
      <c r="E17" s="29">
        <v>95.24</v>
      </c>
      <c r="F17" s="32">
        <f>(E17/T11F!E17)*100</f>
        <v>35.601076555023923</v>
      </c>
      <c r="G17" s="29">
        <v>88.39</v>
      </c>
      <c r="H17" s="32">
        <f>(G17/T11F!G17)*100</f>
        <v>34.913299364063676</v>
      </c>
      <c r="I17" s="29">
        <v>87.73</v>
      </c>
      <c r="J17" s="32">
        <f>(I17/T11F!I17)*100</f>
        <v>49.548175759629501</v>
      </c>
    </row>
    <row r="18" spans="1:10" s="3" customFormat="1" x14ac:dyDescent="0.2">
      <c r="A18" s="38" t="s">
        <v>23</v>
      </c>
      <c r="B18" s="39"/>
      <c r="C18" s="31">
        <f>SUM(C6:C17)</f>
        <v>761.2399999999999</v>
      </c>
      <c r="D18" s="33">
        <f>(C18/T11F!C18)*100</f>
        <v>27.485160526277774</v>
      </c>
      <c r="E18" s="31">
        <f>SUM(E6:E17)</f>
        <v>884</v>
      </c>
      <c r="F18" s="33">
        <f>(E18/T11F!E18)*100</f>
        <v>30.244246237431021</v>
      </c>
      <c r="G18" s="31">
        <f>SUM(G6:G17)</f>
        <v>825.15</v>
      </c>
      <c r="H18" s="33">
        <f>(G18/T11F!G18)*100</f>
        <v>29.216813078254955</v>
      </c>
      <c r="I18" s="31">
        <f>SUM(I6:I17)</f>
        <v>816.06</v>
      </c>
      <c r="J18" s="33">
        <f>(I18/T11F!I18)*100</f>
        <v>29.263097500627534</v>
      </c>
    </row>
    <row r="19" spans="1:10" s="1" customFormat="1" x14ac:dyDescent="0.2">
      <c r="A19" s="29">
        <v>13</v>
      </c>
      <c r="B19" s="30" t="s">
        <v>24</v>
      </c>
      <c r="C19" s="29">
        <v>64.37</v>
      </c>
      <c r="D19" s="32">
        <f>(C19/T11F!C19)*100</f>
        <v>65.919098822324628</v>
      </c>
      <c r="E19" s="29">
        <v>29.5</v>
      </c>
      <c r="F19" s="32">
        <f>(E19/T11F!E19)*100</f>
        <v>52.351375332741789</v>
      </c>
      <c r="G19" s="29">
        <v>19.98</v>
      </c>
      <c r="H19" s="32">
        <f>(G19/T11F!G19)*100</f>
        <v>46.271421954608613</v>
      </c>
      <c r="I19" s="29">
        <v>42.18</v>
      </c>
      <c r="J19" s="32">
        <f>(I19/T11F!I19)*100</f>
        <v>61.228044708956311</v>
      </c>
    </row>
    <row r="20" spans="1:10" s="1" customFormat="1" x14ac:dyDescent="0.2">
      <c r="A20" s="29">
        <v>14</v>
      </c>
      <c r="B20" s="30" t="s">
        <v>25</v>
      </c>
      <c r="C20" s="29">
        <v>2.35</v>
      </c>
      <c r="D20" s="32">
        <f>(C20/T11F!C20)*100</f>
        <v>4.7388586408550104</v>
      </c>
      <c r="E20" s="29">
        <v>0.18</v>
      </c>
      <c r="F20" s="32">
        <f>(E20/T11F!E20)*100</f>
        <v>0.68415051311288488</v>
      </c>
      <c r="G20" s="29">
        <v>1.54</v>
      </c>
      <c r="H20" s="32">
        <f>(G20/T11F!G20)*100</f>
        <v>2.9821843532145622</v>
      </c>
      <c r="I20" s="29">
        <v>4.4400000000000004</v>
      </c>
      <c r="J20" s="32">
        <f>(I20/T11F!I20)*100</f>
        <v>7.3950699533644251</v>
      </c>
    </row>
    <row r="21" spans="1:10" s="1" customFormat="1" x14ac:dyDescent="0.2">
      <c r="A21" s="29">
        <v>15</v>
      </c>
      <c r="B21" s="30" t="s">
        <v>26</v>
      </c>
      <c r="C21" s="29">
        <v>0.22</v>
      </c>
      <c r="D21" s="32">
        <f>(C21/T11F!C21)*100</f>
        <v>30.555555555555557</v>
      </c>
      <c r="E21" s="29">
        <v>0</v>
      </c>
      <c r="F21" s="32">
        <f>(E21/T11F!E21)*100</f>
        <v>0</v>
      </c>
      <c r="G21" s="29">
        <v>0.04</v>
      </c>
      <c r="H21" s="32">
        <f>(G21/T11F!G21)*100</f>
        <v>0.21563342318059298</v>
      </c>
      <c r="I21" s="29">
        <v>0.04</v>
      </c>
      <c r="J21" s="32">
        <f>(I21/T11F!I21)*100</f>
        <v>0.20470829068577279</v>
      </c>
    </row>
    <row r="22" spans="1:10" s="1" customFormat="1" x14ac:dyDescent="0.2">
      <c r="A22" s="29">
        <v>16</v>
      </c>
      <c r="B22" s="30" t="s">
        <v>27</v>
      </c>
      <c r="C22" s="29">
        <v>17.420000000000002</v>
      </c>
      <c r="D22" s="32">
        <f>(C22/T11F!C22)*100</f>
        <v>96.563192904656333</v>
      </c>
      <c r="E22" s="29">
        <v>31.94</v>
      </c>
      <c r="F22" s="32">
        <f>(E22/T11F!E22)*100</f>
        <v>90.276992651215366</v>
      </c>
      <c r="G22" s="29">
        <v>33.409999999999997</v>
      </c>
      <c r="H22" s="32">
        <f>(G22/T11F!G22)*100</f>
        <v>87.55241090146751</v>
      </c>
      <c r="I22" s="29">
        <v>32.15</v>
      </c>
      <c r="J22" s="32">
        <f>(I22/T11F!I22)*100</f>
        <v>88.984223636866858</v>
      </c>
    </row>
    <row r="23" spans="1:10" s="1" customFormat="1" x14ac:dyDescent="0.2">
      <c r="A23" s="29">
        <v>17</v>
      </c>
      <c r="B23" s="30" t="s">
        <v>28</v>
      </c>
      <c r="C23" s="29">
        <v>0.4</v>
      </c>
      <c r="D23" s="32">
        <f>(C23/T11F!C23)*100</f>
        <v>95.238095238095241</v>
      </c>
      <c r="E23" s="29">
        <v>0.71</v>
      </c>
      <c r="F23" s="32">
        <f>(E23/T11F!E23)*100</f>
        <v>74.73684210526315</v>
      </c>
      <c r="G23" s="29">
        <v>0.64</v>
      </c>
      <c r="H23" s="32">
        <f>(G23/T11F!G23)*100</f>
        <v>58.715596330275218</v>
      </c>
      <c r="I23" s="29">
        <v>1.52</v>
      </c>
      <c r="J23" s="32">
        <f>(I23/T11F!I23)*100</f>
        <v>38.775510204081634</v>
      </c>
    </row>
    <row r="24" spans="1:10" s="1" customFormat="1" x14ac:dyDescent="0.2">
      <c r="A24" s="29">
        <v>18</v>
      </c>
      <c r="B24" s="30" t="s">
        <v>29</v>
      </c>
      <c r="C24" s="29">
        <v>93.85</v>
      </c>
      <c r="D24" s="32">
        <f>(C24/T11F!C24)*100</f>
        <v>61.195878977569109</v>
      </c>
      <c r="E24" s="29">
        <v>73.760000000000005</v>
      </c>
      <c r="F24" s="32">
        <f>(E24/T11F!E24)*100</f>
        <v>53.78837599358274</v>
      </c>
      <c r="G24" s="29">
        <v>82.47</v>
      </c>
      <c r="H24" s="32">
        <f>(G24/T11F!G24)*100</f>
        <v>57.442362610573241</v>
      </c>
      <c r="I24" s="29">
        <v>205.71</v>
      </c>
      <c r="J24" s="32">
        <f>(I24/T11F!I24)*100</f>
        <v>74.803636363636357</v>
      </c>
    </row>
    <row r="25" spans="1:10" s="1" customFormat="1" x14ac:dyDescent="0.2">
      <c r="A25" s="29">
        <v>19</v>
      </c>
      <c r="B25" s="30" t="s">
        <v>30</v>
      </c>
      <c r="C25" s="29">
        <v>12.45</v>
      </c>
      <c r="D25" s="32">
        <f>(C25/T11F!C25)*100</f>
        <v>17.831566886279006</v>
      </c>
      <c r="E25" s="29">
        <v>9.73</v>
      </c>
      <c r="F25" s="32">
        <f>(E25/T11F!E25)*100</f>
        <v>19.183753943217667</v>
      </c>
      <c r="G25" s="29">
        <v>13.84</v>
      </c>
      <c r="H25" s="32">
        <f>(G25/T11F!G25)*100</f>
        <v>23.565469095862422</v>
      </c>
      <c r="I25" s="29">
        <v>14.65</v>
      </c>
      <c r="J25" s="32">
        <f>(I25/T11F!I25)*100</f>
        <v>21.036760482481334</v>
      </c>
    </row>
    <row r="26" spans="1:10" s="1" customFormat="1" x14ac:dyDescent="0.2">
      <c r="A26" s="29">
        <v>20</v>
      </c>
      <c r="B26" s="30" t="s">
        <v>31</v>
      </c>
      <c r="C26" s="29">
        <v>55.29</v>
      </c>
      <c r="D26" s="32">
        <f>(C26/T11F!C26)*100</f>
        <v>52.929350947731194</v>
      </c>
      <c r="E26" s="29">
        <v>51.92</v>
      </c>
      <c r="F26" s="32">
        <f>(E26/T11F!E26)*100</f>
        <v>52.118048584621555</v>
      </c>
      <c r="G26" s="29">
        <v>47.76</v>
      </c>
      <c r="H26" s="32">
        <f>(G26/T11F!G26)*100</f>
        <v>55.644879412792726</v>
      </c>
      <c r="I26" s="29">
        <v>48.8</v>
      </c>
      <c r="J26" s="32">
        <f>(I26/T11F!I26)*100</f>
        <v>65.205772314270433</v>
      </c>
    </row>
    <row r="27" spans="1:10" s="1" customFormat="1" x14ac:dyDescent="0.2">
      <c r="A27" s="29">
        <v>21</v>
      </c>
      <c r="B27" s="30" t="s">
        <v>32</v>
      </c>
      <c r="C27" s="29">
        <v>3.63</v>
      </c>
      <c r="D27" s="32">
        <f>(C27/T11F!C27)*100</f>
        <v>37.26899383983573</v>
      </c>
      <c r="E27" s="29">
        <v>2.73</v>
      </c>
      <c r="F27" s="32">
        <f>(E27/T11F!E27)*100</f>
        <v>18.285331547220363</v>
      </c>
      <c r="G27" s="29">
        <v>5.51</v>
      </c>
      <c r="H27" s="32">
        <f>(G27/T11F!G27)*100</f>
        <v>47.913043478260867</v>
      </c>
      <c r="I27" s="29">
        <v>7.74</v>
      </c>
      <c r="J27" s="32">
        <f>(I27/T11F!I27)*100</f>
        <v>53.638253638253644</v>
      </c>
    </row>
    <row r="28" spans="1:10" s="1" customFormat="1" x14ac:dyDescent="0.2">
      <c r="A28" s="29">
        <v>22</v>
      </c>
      <c r="B28" s="30" t="s">
        <v>33</v>
      </c>
      <c r="C28" s="29">
        <v>4.01</v>
      </c>
      <c r="D28" s="32">
        <f>(C28/T11F!C28)*100</f>
        <v>19.031798766018035</v>
      </c>
      <c r="E28" s="29">
        <v>14.35</v>
      </c>
      <c r="F28" s="32">
        <f>(E28/T11F!E28)*100</f>
        <v>31.400437636761485</v>
      </c>
      <c r="G28" s="29">
        <v>14.06</v>
      </c>
      <c r="H28" s="32">
        <f>(G28/T11F!G28)*100</f>
        <v>53.500761035007606</v>
      </c>
      <c r="I28" s="29">
        <v>33.79</v>
      </c>
      <c r="J28" s="32">
        <f>(I28/T11F!I28)*100</f>
        <v>73.857923497267748</v>
      </c>
    </row>
    <row r="29" spans="1:10" s="1" customFormat="1" x14ac:dyDescent="0.2">
      <c r="A29" s="29">
        <v>23</v>
      </c>
      <c r="B29" s="30" t="s">
        <v>34</v>
      </c>
      <c r="C29" s="29">
        <v>0</v>
      </c>
      <c r="D29" s="32">
        <f>(C29/T11F!C29)*100</f>
        <v>0</v>
      </c>
      <c r="E29" s="29">
        <v>0.05</v>
      </c>
      <c r="F29" s="32">
        <f>(E29/T11F!E29)*100</f>
        <v>0.75987841945288759</v>
      </c>
      <c r="G29" s="29">
        <v>0</v>
      </c>
      <c r="H29" s="32">
        <f>(G29/T11F!G29)*100</f>
        <v>0</v>
      </c>
      <c r="I29" s="29">
        <v>0</v>
      </c>
      <c r="J29" s="32">
        <f>(I29/T11F!I29)*100</f>
        <v>0</v>
      </c>
    </row>
    <row r="30" spans="1:10" s="1" customFormat="1" x14ac:dyDescent="0.2">
      <c r="A30" s="29">
        <v>24</v>
      </c>
      <c r="B30" s="30" t="s">
        <v>35</v>
      </c>
      <c r="C30" s="29">
        <v>23.88</v>
      </c>
      <c r="D30" s="32">
        <f>(C30/T11F!C30)*100</f>
        <v>48.428310687487318</v>
      </c>
      <c r="E30" s="29">
        <v>24.47</v>
      </c>
      <c r="F30" s="32">
        <f>(E30/T11F!E30)*100</f>
        <v>51.548346323994096</v>
      </c>
      <c r="G30" s="29">
        <v>11.17</v>
      </c>
      <c r="H30" s="32">
        <f>(G30/T11F!G30)*100</f>
        <v>45.72247237003684</v>
      </c>
      <c r="I30" s="29">
        <v>11.33</v>
      </c>
      <c r="J30" s="32">
        <f>(I30/T11F!I30)*100</f>
        <v>51.593806921675778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</v>
      </c>
      <c r="F31" s="32">
        <f>(E31/T11F!E31)*100</f>
        <v>0</v>
      </c>
      <c r="G31" s="29">
        <v>0</v>
      </c>
      <c r="H31" s="32">
        <f>(G31/T11F!G31)*100</f>
        <v>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14.21</v>
      </c>
      <c r="D32" s="32">
        <f>(C32/T11F!C32)*100</f>
        <v>51.99414562751555</v>
      </c>
      <c r="E32" s="29">
        <v>15.58</v>
      </c>
      <c r="F32" s="32">
        <f>(E32/T11F!E32)*100</f>
        <v>30.986475735879075</v>
      </c>
      <c r="G32" s="29">
        <v>35.81</v>
      </c>
      <c r="H32" s="32">
        <f>(G32/T11F!G32)*100</f>
        <v>29.976561192030811</v>
      </c>
      <c r="I32" s="29">
        <v>10.06</v>
      </c>
      <c r="J32" s="32">
        <f>(I32/T11F!I32)*100</f>
        <v>17.852706299911269</v>
      </c>
    </row>
    <row r="33" spans="1:10" s="1" customFormat="1" x14ac:dyDescent="0.2">
      <c r="A33" s="29">
        <v>27</v>
      </c>
      <c r="B33" s="30" t="s">
        <v>38</v>
      </c>
      <c r="C33" s="29">
        <v>0.01</v>
      </c>
      <c r="D33" s="32">
        <f>(C33/T11F!C33)*100</f>
        <v>100</v>
      </c>
      <c r="E33" s="29">
        <v>0</v>
      </c>
      <c r="F33" s="32">
        <v>0</v>
      </c>
      <c r="G33" s="29">
        <v>0</v>
      </c>
      <c r="H33" s="32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10.52</v>
      </c>
      <c r="D34" s="32">
        <f>(C34/T11F!C34)*100</f>
        <v>80.489671002295324</v>
      </c>
      <c r="E34" s="29">
        <v>1.97</v>
      </c>
      <c r="F34" s="32">
        <f>(E34/T11F!E34)*100</f>
        <v>83.122362869198312</v>
      </c>
      <c r="G34" s="29">
        <v>2.14</v>
      </c>
      <c r="H34" s="32">
        <f>(G34/T11F!G34)*100</f>
        <v>82.307692307692321</v>
      </c>
      <c r="I34" s="29">
        <v>4.29</v>
      </c>
      <c r="J34" s="32">
        <f>(I34/T11F!I34)*100</f>
        <v>75.395430579964852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2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</v>
      </c>
      <c r="H36" s="32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2</v>
      </c>
      <c r="D37" s="32">
        <f>(C37/T11F!C37)*100</f>
        <v>28.571428571428569</v>
      </c>
      <c r="E37" s="29">
        <v>0</v>
      </c>
      <c r="F37" s="32">
        <f>(E37/T11F!E37)*100</f>
        <v>0</v>
      </c>
      <c r="G37" s="29">
        <v>7.0000000000000007E-2</v>
      </c>
      <c r="H37" s="32">
        <f>(G37/T11F!G37)*100</f>
        <v>0.38064165307232195</v>
      </c>
      <c r="I37" s="29">
        <v>0.41</v>
      </c>
      <c r="J37" s="32">
        <f>(I37/T11F!I37)*100</f>
        <v>2.1287642782969884</v>
      </c>
    </row>
    <row r="38" spans="1:10" s="3" customFormat="1" x14ac:dyDescent="0.2">
      <c r="A38" s="38" t="s">
        <v>43</v>
      </c>
      <c r="B38" s="39"/>
      <c r="C38" s="31">
        <f>SUM(C19:C37)</f>
        <v>304.60999999999996</v>
      </c>
      <c r="D38" s="33">
        <f>(C38/T11F!C38)*100</f>
        <v>48.697084026090273</v>
      </c>
      <c r="E38" s="31">
        <f>SUM(E19:E37)</f>
        <v>256.89000000000004</v>
      </c>
      <c r="F38" s="33">
        <f>(E38/T11F!E38)*100</f>
        <v>42.232195699348999</v>
      </c>
      <c r="G38" s="31">
        <f>SUM(G19:G37)</f>
        <v>268.43999999999994</v>
      </c>
      <c r="H38" s="33">
        <f>(G38/T11F!G38)*100</f>
        <v>41.565761357653827</v>
      </c>
      <c r="I38" s="31">
        <f>SUM(I19:I37)</f>
        <v>417.11000000000007</v>
      </c>
      <c r="J38" s="33">
        <f>(I38/T11F!I38)*100</f>
        <v>53.929199420769557</v>
      </c>
    </row>
    <row r="39" spans="1:10" s="1" customFormat="1" x14ac:dyDescent="0.2">
      <c r="A39" s="29">
        <v>32</v>
      </c>
      <c r="B39" s="30" t="s">
        <v>44</v>
      </c>
      <c r="C39" s="29">
        <v>157.96</v>
      </c>
      <c r="D39" s="32">
        <f>(C39/T11F!C39)*100</f>
        <v>95.739135705194258</v>
      </c>
      <c r="E39" s="29">
        <v>168.21</v>
      </c>
      <c r="F39" s="32">
        <f>(E39/T11F!E39)*100</f>
        <v>72.871810423255212</v>
      </c>
      <c r="G39" s="29">
        <v>159.16</v>
      </c>
      <c r="H39" s="32">
        <f>(G39/T11F!G39)*100</f>
        <v>66.148539129711978</v>
      </c>
      <c r="I39" s="29">
        <v>140.97</v>
      </c>
      <c r="J39" s="32">
        <f>(I39/T11F!I39)*100</f>
        <v>60.197284140404818</v>
      </c>
    </row>
    <row r="40" spans="1:10" s="3" customFormat="1" x14ac:dyDescent="0.2">
      <c r="A40" s="38" t="s">
        <v>45</v>
      </c>
      <c r="B40" s="39"/>
      <c r="C40" s="31">
        <f>SUM(C39:C39)</f>
        <v>157.96</v>
      </c>
      <c r="D40" s="33">
        <f>(C40/T11F!C40)*100</f>
        <v>95.739135705194258</v>
      </c>
      <c r="E40" s="31">
        <f>SUM(E39:E39)</f>
        <v>168.21</v>
      </c>
      <c r="F40" s="33">
        <f>(E40/T11F!E40)*100</f>
        <v>72.871810423255212</v>
      </c>
      <c r="G40" s="31">
        <f>SUM(G39:G39)</f>
        <v>159.16</v>
      </c>
      <c r="H40" s="33">
        <f>(G40/T11F!G40)*100</f>
        <v>66.148539129711978</v>
      </c>
      <c r="I40" s="31">
        <f>SUM(I39:I39)</f>
        <v>140.97</v>
      </c>
      <c r="J40" s="33">
        <f>(I40/T11F!I40)*100</f>
        <v>60.197284140404818</v>
      </c>
    </row>
    <row r="41" spans="1:10" s="1" customFormat="1" x14ac:dyDescent="0.2">
      <c r="A41" s="29">
        <v>33</v>
      </c>
      <c r="B41" s="30" t="s">
        <v>46</v>
      </c>
      <c r="C41" s="29">
        <v>55.68</v>
      </c>
      <c r="D41" s="32">
        <f>(C41/T11F!C41)*100</f>
        <v>52.090934605669382</v>
      </c>
      <c r="E41" s="29">
        <v>39.659999999999997</v>
      </c>
      <c r="F41" s="32">
        <f>(E41/T11F!E41)*100</f>
        <v>37.010078387458009</v>
      </c>
      <c r="G41" s="29">
        <v>59.52</v>
      </c>
      <c r="H41" s="32">
        <f>(G41/T11F!G41)*100</f>
        <v>49.4968814968815</v>
      </c>
      <c r="I41" s="29">
        <v>76.599999999999994</v>
      </c>
      <c r="J41" s="32">
        <f>(I41/T11F!I41)*100</f>
        <v>54.33780236929843</v>
      </c>
    </row>
    <row r="42" spans="1:10" s="3" customFormat="1" x14ac:dyDescent="0.2">
      <c r="A42" s="38" t="s">
        <v>47</v>
      </c>
      <c r="B42" s="39"/>
      <c r="C42" s="31">
        <f>SUM(C41:C41)</f>
        <v>55.68</v>
      </c>
      <c r="D42" s="33">
        <f>(C42/T11F!C42)*100</f>
        <v>52.090934605669382</v>
      </c>
      <c r="E42" s="31">
        <f>SUM(E41:E41)</f>
        <v>39.659999999999997</v>
      </c>
      <c r="F42" s="33">
        <f>(E42/T11F!E42)*100</f>
        <v>37.010078387458009</v>
      </c>
      <c r="G42" s="31">
        <f>SUM(G41:G41)</f>
        <v>59.52</v>
      </c>
      <c r="H42" s="33">
        <f>(G42/T11F!G42)*100</f>
        <v>49.4968814968815</v>
      </c>
      <c r="I42" s="31">
        <f>SUM(I41:I41)</f>
        <v>76.599999999999994</v>
      </c>
      <c r="J42" s="33">
        <f>(I42/T11F!I42)*100</f>
        <v>54.33780236929843</v>
      </c>
    </row>
    <row r="43" spans="1:10" s="1" customFormat="1" x14ac:dyDescent="0.2">
      <c r="A43" s="29">
        <v>34</v>
      </c>
      <c r="B43" s="30" t="s">
        <v>48</v>
      </c>
      <c r="C43" s="29">
        <v>1.69</v>
      </c>
      <c r="D43" s="32">
        <f>(C43/T11F!C43)*100</f>
        <v>12.184571016582552</v>
      </c>
      <c r="E43" s="29">
        <v>5.08</v>
      </c>
      <c r="F43" s="32">
        <f>(E43/T11F!E43)*100</f>
        <v>35.425383542538356</v>
      </c>
      <c r="G43" s="29">
        <v>9.1199999999999992</v>
      </c>
      <c r="H43" s="32">
        <f>(G43/T11F!G43)*100</f>
        <v>39.703961689159769</v>
      </c>
      <c r="I43" s="29">
        <v>10.09</v>
      </c>
      <c r="J43" s="32">
        <f>(I43/T11F!I43)*100</f>
        <v>33.768406961178044</v>
      </c>
    </row>
    <row r="44" spans="1:10" s="1" customFormat="1" x14ac:dyDescent="0.2">
      <c r="A44" s="29">
        <v>35</v>
      </c>
      <c r="B44" s="30" t="s">
        <v>49</v>
      </c>
      <c r="C44" s="29">
        <v>8.58</v>
      </c>
      <c r="D44" s="32">
        <f>(C44/T11F!C44)*100</f>
        <v>45.25316455696202</v>
      </c>
      <c r="E44" s="29">
        <v>0.73</v>
      </c>
      <c r="F44" s="32">
        <f>(E44/T11F!E44)*100</f>
        <v>9.1593475533249684</v>
      </c>
      <c r="G44" s="29">
        <v>1.31</v>
      </c>
      <c r="H44" s="32">
        <f>(G44/T11F!G44)*100</f>
        <v>13.152610441767068</v>
      </c>
      <c r="I44" s="29">
        <v>2.88</v>
      </c>
      <c r="J44" s="32">
        <f>(I44/T11F!I44)*100</f>
        <v>22.929936305732483</v>
      </c>
    </row>
    <row r="45" spans="1:10" s="1" customFormat="1" x14ac:dyDescent="0.2">
      <c r="A45" s="29">
        <v>36</v>
      </c>
      <c r="B45" s="30" t="s">
        <v>50</v>
      </c>
      <c r="C45" s="29">
        <v>22.29</v>
      </c>
      <c r="D45" s="32">
        <f>(C45/T11F!C45)*100</f>
        <v>42.207915167581895</v>
      </c>
      <c r="E45" s="29">
        <v>26.61</v>
      </c>
      <c r="F45" s="32">
        <f>(E45/T11F!E45)*100</f>
        <v>39.480712166172104</v>
      </c>
      <c r="G45" s="29">
        <v>32.92</v>
      </c>
      <c r="H45" s="32">
        <f>(G45/T11F!G45)*100</f>
        <v>67.321063394683037</v>
      </c>
      <c r="I45" s="29">
        <v>48.67</v>
      </c>
      <c r="J45" s="32">
        <f>(I45/T11F!I45)*100</f>
        <v>71.269585590862491</v>
      </c>
    </row>
    <row r="46" spans="1:10" s="1" customFormat="1" x14ac:dyDescent="0.2">
      <c r="A46" s="29">
        <v>37</v>
      </c>
      <c r="B46" s="30" t="s">
        <v>51</v>
      </c>
      <c r="C46" s="29">
        <v>3.17</v>
      </c>
      <c r="D46" s="32">
        <f>(C46/T11F!C46)*100</f>
        <v>69.977924944812358</v>
      </c>
      <c r="E46" s="29">
        <v>6.97</v>
      </c>
      <c r="F46" s="32">
        <f>(E46/T11F!E46)*100</f>
        <v>44.909793814432994</v>
      </c>
      <c r="G46" s="29">
        <v>9.3800000000000008</v>
      </c>
      <c r="H46" s="32">
        <f>(G46/T11F!G46)*100</f>
        <v>62.491672218520989</v>
      </c>
      <c r="I46" s="29">
        <v>7.76</v>
      </c>
      <c r="J46" s="32">
        <f>(I46/T11F!I46)*100</f>
        <v>54.609429978888102</v>
      </c>
    </row>
    <row r="47" spans="1:10" s="1" customFormat="1" x14ac:dyDescent="0.2">
      <c r="A47" s="29">
        <v>38</v>
      </c>
      <c r="B47" s="30" t="s">
        <v>52</v>
      </c>
      <c r="C47" s="29">
        <v>3.13</v>
      </c>
      <c r="D47" s="32">
        <f>(C47/T11F!C47)*100</f>
        <v>93.712574850299404</v>
      </c>
      <c r="E47" s="29">
        <v>1.34</v>
      </c>
      <c r="F47" s="32">
        <f>(E47/T11F!E47)*100</f>
        <v>67.336683417085425</v>
      </c>
      <c r="G47" s="29">
        <v>4.1399999999999997</v>
      </c>
      <c r="H47" s="32">
        <f>(G47/T11F!G47)*100</f>
        <v>75.685557586837291</v>
      </c>
      <c r="I47" s="29">
        <v>6.43</v>
      </c>
      <c r="J47" s="32">
        <f>(I47/T11F!I47)*100</f>
        <v>66.494312306101349</v>
      </c>
    </row>
    <row r="48" spans="1:10" s="1" customFormat="1" x14ac:dyDescent="0.2">
      <c r="A48" s="29">
        <v>39</v>
      </c>
      <c r="B48" s="30" t="s">
        <v>53</v>
      </c>
      <c r="C48" s="29">
        <v>0.21</v>
      </c>
      <c r="D48" s="32">
        <f>(C48/T11F!C48)*100</f>
        <v>5.3708439897698206</v>
      </c>
      <c r="E48" s="29">
        <v>7.0000000000000007E-2</v>
      </c>
      <c r="F48" s="32">
        <f>(E48/T11F!E48)*100</f>
        <v>7.8651685393258441</v>
      </c>
      <c r="G48" s="29">
        <v>0.03</v>
      </c>
      <c r="H48" s="32">
        <f>(G48/T11F!G48)*100</f>
        <v>3.7037037037037033</v>
      </c>
      <c r="I48" s="29">
        <v>0.04</v>
      </c>
      <c r="J48" s="32">
        <f>(I48/T11F!I48)*100</f>
        <v>4.4943820224719104</v>
      </c>
    </row>
    <row r="49" spans="1:10" s="1" customFormat="1" x14ac:dyDescent="0.2">
      <c r="A49" s="29">
        <v>40</v>
      </c>
      <c r="B49" s="30" t="s">
        <v>54</v>
      </c>
      <c r="C49" s="29">
        <v>4.07</v>
      </c>
      <c r="D49" s="32">
        <f>(C49/T11F!C49)*100</f>
        <v>65.964343598055109</v>
      </c>
      <c r="E49" s="29">
        <v>3.83</v>
      </c>
      <c r="F49" s="32">
        <f>(E49/T11F!E49)*100</f>
        <v>57.507507507507505</v>
      </c>
      <c r="G49" s="29">
        <v>3.59</v>
      </c>
      <c r="H49" s="32">
        <f>(G49/T11F!G49)*100</f>
        <v>50.921985815602831</v>
      </c>
      <c r="I49" s="29">
        <v>2.74</v>
      </c>
      <c r="J49" s="32">
        <f>(I49/T11F!I49)*100</f>
        <v>38.108484005563284</v>
      </c>
    </row>
    <row r="50" spans="1:10" s="3" customFormat="1" x14ac:dyDescent="0.2">
      <c r="A50" s="38" t="s">
        <v>55</v>
      </c>
      <c r="B50" s="39"/>
      <c r="C50" s="31">
        <f>SUM(C43:C49)</f>
        <v>43.140000000000008</v>
      </c>
      <c r="D50" s="33">
        <f>(C50/T11F!C50)*100</f>
        <v>41.644946423399951</v>
      </c>
      <c r="E50" s="31">
        <f>SUM(E43:E49)</f>
        <v>44.63</v>
      </c>
      <c r="F50" s="33">
        <f>(E50/T11F!E50)*100</f>
        <v>38.886468589352624</v>
      </c>
      <c r="G50" s="31">
        <f>SUM(G43:G49)</f>
        <v>60.490000000000009</v>
      </c>
      <c r="H50" s="33">
        <f>(G50/T11F!G50)*100</f>
        <v>54.906054279749483</v>
      </c>
      <c r="I50" s="31">
        <f>SUM(I43:I49)</f>
        <v>78.610000000000014</v>
      </c>
      <c r="J50" s="33">
        <f>(I50/T11F!I50)*100</f>
        <v>55.091457004695513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8" t="s">
        <v>62</v>
      </c>
      <c r="B57" s="39"/>
      <c r="C57" s="31">
        <f>SUM(C51:C56)</f>
        <v>0</v>
      </c>
      <c r="D57" s="31">
        <f t="shared" ref="D57:J57" si="0">SUM(D51:D56)</f>
        <v>0</v>
      </c>
      <c r="E57" s="31">
        <f t="shared" si="0"/>
        <v>0</v>
      </c>
      <c r="F57" s="31">
        <f t="shared" si="0"/>
        <v>0</v>
      </c>
      <c r="G57" s="31">
        <f t="shared" si="0"/>
        <v>0</v>
      </c>
      <c r="H57" s="31">
        <f t="shared" si="0"/>
        <v>0</v>
      </c>
      <c r="I57" s="31">
        <f t="shared" si="0"/>
        <v>0</v>
      </c>
      <c r="J57" s="31">
        <f t="shared" si="0"/>
        <v>0</v>
      </c>
    </row>
    <row r="58" spans="1:10" s="3" customFormat="1" x14ac:dyDescent="0.2">
      <c r="A58" s="38" t="s">
        <v>63</v>
      </c>
      <c r="B58" s="39"/>
      <c r="C58" s="31">
        <f>SUM(C18+C38+C40+C42+C50+C57)</f>
        <v>1322.63</v>
      </c>
      <c r="D58" s="33">
        <f>(C58/T11F!C58)*100</f>
        <v>35.077162171838658</v>
      </c>
      <c r="E58" s="31">
        <f>SUM(E18+E38+E40+E42+E50+E57)</f>
        <v>1393.3900000000003</v>
      </c>
      <c r="F58" s="33">
        <f>(E58/T11F!E58)*100</f>
        <v>34.975438702179531</v>
      </c>
      <c r="G58" s="31">
        <f>SUM(G18+G38+G40+G42+G50+G57)</f>
        <v>1372.76</v>
      </c>
      <c r="H58" s="33">
        <f>(G58/T11F!G58)*100</f>
        <v>34.832076486648326</v>
      </c>
      <c r="I58" s="31">
        <f>SUM(I18+I38+I40+I42+I50+I57)</f>
        <v>1529.35</v>
      </c>
      <c r="J58" s="33">
        <f>(I58/T11F!I58)*100</f>
        <v>37.484252373786148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="90" zoomScaleNormal="100" zoomScaleSheetLayoutView="90" workbookViewId="0">
      <selection activeCell="P11" sqref="P11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5.28515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14" customFormat="1" ht="23.25" customHeight="1" x14ac:dyDescent="0.25">
      <c r="A1" s="14" t="s">
        <v>64</v>
      </c>
      <c r="C1" s="41" t="s">
        <v>1</v>
      </c>
      <c r="D1" s="42"/>
      <c r="E1" s="42"/>
      <c r="F1" s="42"/>
      <c r="G1" s="42"/>
      <c r="H1" s="42"/>
      <c r="I1" s="42"/>
      <c r="J1" s="42"/>
    </row>
    <row r="2" spans="1:12" s="17" customFormat="1" ht="18.75" customHeight="1" x14ac:dyDescent="0.25">
      <c r="A2" s="43" t="s">
        <v>87</v>
      </c>
      <c r="B2" s="43"/>
      <c r="C2" s="43"/>
      <c r="D2" s="43"/>
      <c r="E2" s="43"/>
      <c r="F2" s="43"/>
      <c r="G2" s="43"/>
      <c r="H2" s="43"/>
      <c r="I2" s="43"/>
      <c r="J2" s="43"/>
      <c r="K2" s="16"/>
    </row>
    <row r="3" spans="1:12" s="8" customFormat="1" ht="35.25" customHeight="1" x14ac:dyDescent="0.25">
      <c r="A3" s="47" t="s">
        <v>2</v>
      </c>
      <c r="B3" s="49" t="s">
        <v>3</v>
      </c>
      <c r="C3" s="50" t="s">
        <v>65</v>
      </c>
      <c r="D3" s="50"/>
      <c r="E3" s="50"/>
      <c r="F3" s="50"/>
      <c r="G3" s="50"/>
      <c r="H3" s="50"/>
      <c r="I3" s="50"/>
      <c r="J3" s="51"/>
      <c r="K3" s="40"/>
      <c r="L3" s="21"/>
    </row>
    <row r="4" spans="1:12" s="9" customFormat="1" ht="33.75" customHeight="1" x14ac:dyDescent="0.25">
      <c r="A4" s="48"/>
      <c r="B4" s="44"/>
      <c r="C4" s="46" t="str">
        <f>T11A!C4</f>
        <v>As on 31.03.2022</v>
      </c>
      <c r="D4" s="46"/>
      <c r="E4" s="46" t="str">
        <f>T11A!E4</f>
        <v>As on 31.03.2023</v>
      </c>
      <c r="F4" s="46"/>
      <c r="G4" s="46" t="str">
        <f>T11A!G4</f>
        <v>As on 31.03.2024</v>
      </c>
      <c r="H4" s="46"/>
      <c r="I4" s="46" t="s">
        <v>8</v>
      </c>
      <c r="J4" s="52"/>
      <c r="K4" s="40"/>
      <c r="L4" s="8"/>
    </row>
    <row r="5" spans="1:12" s="9" customFormat="1" ht="49.5" customHeight="1" x14ac:dyDescent="0.25">
      <c r="A5" s="22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40"/>
      <c r="L5" s="8"/>
    </row>
    <row r="6" spans="1:12" x14ac:dyDescent="0.2">
      <c r="A6" s="29">
        <v>1</v>
      </c>
      <c r="B6" s="30" t="s">
        <v>11</v>
      </c>
      <c r="C6" s="29">
        <v>193.98</v>
      </c>
      <c r="D6" s="32">
        <f>(C6/T11F!C6)*100</f>
        <v>62.622675619834709</v>
      </c>
      <c r="E6" s="29">
        <v>263.11</v>
      </c>
      <c r="F6" s="32">
        <f>(E6/T11F!E6)*100</f>
        <v>62.338000805553584</v>
      </c>
      <c r="G6" s="29">
        <v>298.52</v>
      </c>
      <c r="H6" s="32">
        <f>(G6/T11F!G6)*100</f>
        <v>65.539650478615968</v>
      </c>
      <c r="I6" s="29">
        <v>319.76</v>
      </c>
      <c r="J6" s="32">
        <f>(I6/T11F!I6)*100</f>
        <v>66.74738028639419</v>
      </c>
      <c r="K6" s="1"/>
      <c r="L6" s="1"/>
    </row>
    <row r="7" spans="1:12" x14ac:dyDescent="0.2">
      <c r="A7" s="29">
        <v>2</v>
      </c>
      <c r="B7" s="30" t="s">
        <v>12</v>
      </c>
      <c r="C7" s="29">
        <v>219.56</v>
      </c>
      <c r="D7" s="32">
        <f>(C7/T11F!C7)*100</f>
        <v>69.239987385682738</v>
      </c>
      <c r="E7" s="29">
        <v>211.73</v>
      </c>
      <c r="F7" s="32">
        <f>(E7/T11F!E7)*100</f>
        <v>66.262948705911811</v>
      </c>
      <c r="G7" s="29">
        <v>206.46</v>
      </c>
      <c r="H7" s="32">
        <f>(G7/T11F!G7)*100</f>
        <v>66.925994359622678</v>
      </c>
      <c r="I7" s="29">
        <v>198.04</v>
      </c>
      <c r="J7" s="32">
        <f>(I7/T11F!I7)*100</f>
        <v>66.5032405386346</v>
      </c>
      <c r="K7" s="1"/>
      <c r="L7" s="1"/>
    </row>
    <row r="8" spans="1:12" x14ac:dyDescent="0.2">
      <c r="A8" s="29">
        <v>3</v>
      </c>
      <c r="B8" s="30" t="s">
        <v>13</v>
      </c>
      <c r="C8" s="29">
        <v>9.89</v>
      </c>
      <c r="D8" s="32">
        <f>(C8/T11F!C8)*100</f>
        <v>83.530405405405403</v>
      </c>
      <c r="E8" s="29">
        <v>23.26</v>
      </c>
      <c r="F8" s="32">
        <f>(E8/T11F!E8)*100</f>
        <v>60.82635983263598</v>
      </c>
      <c r="G8" s="29">
        <v>16.440000000000001</v>
      </c>
      <c r="H8" s="32">
        <f>(G8/T11F!G8)*100</f>
        <v>71.478260869565219</v>
      </c>
      <c r="I8" s="29">
        <v>8.7799999999999994</v>
      </c>
      <c r="J8" s="32">
        <f>(I8/T11F!I8)*100</f>
        <v>59.045057162071281</v>
      </c>
      <c r="K8" s="1"/>
      <c r="L8" s="1"/>
    </row>
    <row r="9" spans="1:12" x14ac:dyDescent="0.2">
      <c r="A9" s="29">
        <v>4</v>
      </c>
      <c r="B9" s="30" t="s">
        <v>14</v>
      </c>
      <c r="C9" s="29">
        <v>140.57</v>
      </c>
      <c r="D9" s="32">
        <f>(C9/T11F!C9)*100</f>
        <v>80.151670657999773</v>
      </c>
      <c r="E9" s="29">
        <v>123.68</v>
      </c>
      <c r="F9" s="32">
        <f>(E9/T11F!E9)*100</f>
        <v>77.02079960144475</v>
      </c>
      <c r="G9" s="29">
        <v>131.16999999999999</v>
      </c>
      <c r="H9" s="32">
        <f>(G9/T11F!G9)*100</f>
        <v>77.845697329376847</v>
      </c>
      <c r="I9" s="29">
        <v>125.65</v>
      </c>
      <c r="J9" s="32">
        <f>(I9/T11F!I9)*100</f>
        <v>78.496907602923727</v>
      </c>
      <c r="K9" s="1"/>
      <c r="L9" s="1"/>
    </row>
    <row r="10" spans="1:12" x14ac:dyDescent="0.2">
      <c r="A10" s="29">
        <v>5</v>
      </c>
      <c r="B10" s="30" t="s">
        <v>15</v>
      </c>
      <c r="C10" s="29">
        <v>307.55</v>
      </c>
      <c r="D10" s="32">
        <f>(C10/T11F!C10)*100</f>
        <v>78.30082998115995</v>
      </c>
      <c r="E10" s="29">
        <v>395.69</v>
      </c>
      <c r="F10" s="32">
        <f>(E10/T11F!E10)*100</f>
        <v>76.712355324635055</v>
      </c>
      <c r="G10" s="29">
        <v>348.82</v>
      </c>
      <c r="H10" s="32">
        <f>(G10/T11F!G10)*100</f>
        <v>72.537847279986693</v>
      </c>
      <c r="I10" s="29">
        <v>338.5</v>
      </c>
      <c r="J10" s="32">
        <f>(I10/T11F!I10)*100</f>
        <v>74.544693783170743</v>
      </c>
      <c r="K10" s="1"/>
      <c r="L10" s="1"/>
    </row>
    <row r="11" spans="1:12" x14ac:dyDescent="0.2">
      <c r="A11" s="29">
        <v>6</v>
      </c>
      <c r="B11" s="30" t="s">
        <v>16</v>
      </c>
      <c r="C11" s="29">
        <v>117.87</v>
      </c>
      <c r="D11" s="32">
        <f>(C11/T11F!C11)*100</f>
        <v>75.722729024797644</v>
      </c>
      <c r="E11" s="29">
        <v>90.86</v>
      </c>
      <c r="F11" s="32">
        <f>(E11/T11F!E11)*100</f>
        <v>68.254206730769226</v>
      </c>
      <c r="G11" s="29">
        <v>69.150000000000006</v>
      </c>
      <c r="H11" s="32">
        <f>(G11/T11F!G11)*100</f>
        <v>63.035551504102102</v>
      </c>
      <c r="I11" s="29">
        <v>44.59</v>
      </c>
      <c r="J11" s="32">
        <f>(I11/T11F!I11)*100</f>
        <v>50.849583760976167</v>
      </c>
      <c r="K11" s="1"/>
      <c r="L11" s="1"/>
    </row>
    <row r="12" spans="1:12" x14ac:dyDescent="0.2">
      <c r="A12" s="29">
        <v>7</v>
      </c>
      <c r="B12" s="30" t="s">
        <v>17</v>
      </c>
      <c r="C12" s="29">
        <v>23.55</v>
      </c>
      <c r="D12" s="32">
        <f>(C12/T11F!C12)*100</f>
        <v>53.100338218714768</v>
      </c>
      <c r="E12" s="29">
        <v>15.08</v>
      </c>
      <c r="F12" s="32">
        <f>(E12/T11F!E12)*100</f>
        <v>71.707085116500238</v>
      </c>
      <c r="G12" s="29">
        <v>13.64</v>
      </c>
      <c r="H12" s="32">
        <f>(G12/T11F!G12)*100</f>
        <v>68.268268268268272</v>
      </c>
      <c r="I12" s="29">
        <v>3.74</v>
      </c>
      <c r="J12" s="32">
        <f>(I12/T11F!I12)*100</f>
        <v>42.64538198403649</v>
      </c>
      <c r="K12" s="1"/>
      <c r="L12" s="1"/>
    </row>
    <row r="13" spans="1:12" x14ac:dyDescent="0.2">
      <c r="A13" s="29">
        <v>8</v>
      </c>
      <c r="B13" s="30" t="s">
        <v>18</v>
      </c>
      <c r="C13" s="29">
        <v>47.67</v>
      </c>
      <c r="D13" s="32">
        <f>(C13/T11F!C13)*100</f>
        <v>99.457542249113288</v>
      </c>
      <c r="E13" s="29">
        <v>6.57</v>
      </c>
      <c r="F13" s="32">
        <f>(E13/T11F!E13)*100</f>
        <v>68.4375</v>
      </c>
      <c r="G13" s="29">
        <v>5</v>
      </c>
      <c r="H13" s="32">
        <f>(G13/T11F!G13)*100</f>
        <v>43.066322136089582</v>
      </c>
      <c r="I13" s="29">
        <v>5.38</v>
      </c>
      <c r="J13" s="32">
        <f>(I13/T11F!I13)*100</f>
        <v>45.982905982905983</v>
      </c>
      <c r="K13" s="1"/>
      <c r="L13" s="1"/>
    </row>
    <row r="14" spans="1:12" x14ac:dyDescent="0.2">
      <c r="A14" s="29">
        <v>9</v>
      </c>
      <c r="B14" s="30" t="s">
        <v>19</v>
      </c>
      <c r="C14" s="29">
        <v>439.35</v>
      </c>
      <c r="D14" s="32">
        <f>(C14/T11F!C14)*100</f>
        <v>63.548657718120808</v>
      </c>
      <c r="E14" s="29">
        <v>427.67</v>
      </c>
      <c r="F14" s="32">
        <f>(E14/T11F!E14)*100</f>
        <v>61.499856197871729</v>
      </c>
      <c r="G14" s="29">
        <v>392.19</v>
      </c>
      <c r="H14" s="32">
        <f>(G14/T11F!G14)*100</f>
        <v>64.294496631092315</v>
      </c>
      <c r="I14" s="29">
        <v>324.49</v>
      </c>
      <c r="J14" s="32">
        <f>(I14/T11F!I14)*100</f>
        <v>61.929118079279341</v>
      </c>
      <c r="K14" s="1"/>
      <c r="L14" s="1"/>
    </row>
    <row r="15" spans="1:12" x14ac:dyDescent="0.2">
      <c r="A15" s="29">
        <v>10</v>
      </c>
      <c r="B15" s="30" t="s">
        <v>20</v>
      </c>
      <c r="C15" s="29">
        <v>112.82</v>
      </c>
      <c r="D15" s="32">
        <f>(C15/T11F!C15)*100</f>
        <v>49.056439690407863</v>
      </c>
      <c r="E15" s="29">
        <v>28.56</v>
      </c>
      <c r="F15" s="32">
        <f>(E15/T11F!E15)*100</f>
        <v>18.302999230966417</v>
      </c>
      <c r="G15" s="29">
        <v>66.83</v>
      </c>
      <c r="H15" s="32">
        <f>(G15/T11F!G15)*100</f>
        <v>32.882306632552641</v>
      </c>
      <c r="I15" s="29">
        <v>215.87</v>
      </c>
      <c r="J15" s="32">
        <f>(I15/T11F!I15)*100</f>
        <v>55.09417589709561</v>
      </c>
      <c r="K15" s="1"/>
      <c r="L15" s="1"/>
    </row>
    <row r="16" spans="1:12" x14ac:dyDescent="0.2">
      <c r="A16" s="29">
        <v>11</v>
      </c>
      <c r="B16" s="30" t="s">
        <v>21</v>
      </c>
      <c r="C16" s="29">
        <v>77.94</v>
      </c>
      <c r="D16" s="32">
        <f>(C16/T11F!C16)*100</f>
        <v>62.237483031222553</v>
      </c>
      <c r="E16" s="29">
        <v>83.26</v>
      </c>
      <c r="F16" s="32">
        <f>(E16/T11F!E16)*100</f>
        <v>45.267221225466209</v>
      </c>
      <c r="G16" s="29">
        <v>87.95</v>
      </c>
      <c r="H16" s="32">
        <f>(G16/T11F!G16)*100</f>
        <v>48.809589877351691</v>
      </c>
      <c r="I16" s="29">
        <v>88.77</v>
      </c>
      <c r="J16" s="32">
        <f>(I16/T11F!I16)*100</f>
        <v>48.82569715637203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160.63999999999999</v>
      </c>
      <c r="D17" s="32">
        <f>(C17/T11F!C17)*100</f>
        <v>59.879971670332125</v>
      </c>
      <c r="E17" s="29">
        <v>157.31</v>
      </c>
      <c r="F17" s="32">
        <f>(E17/T11F!E17)*100</f>
        <v>58.803080143540676</v>
      </c>
      <c r="G17" s="29">
        <v>152.91</v>
      </c>
      <c r="H17" s="32">
        <f>(G17/T11F!G17)*100</f>
        <v>60.398151439744055</v>
      </c>
      <c r="I17" s="29">
        <v>80.010000000000005</v>
      </c>
      <c r="J17" s="32">
        <f>(I17/T11F!I17)*100</f>
        <v>45.188071840054221</v>
      </c>
    </row>
    <row r="18" spans="1:10" s="3" customFormat="1" x14ac:dyDescent="0.2">
      <c r="A18" s="38" t="s">
        <v>23</v>
      </c>
      <c r="B18" s="39"/>
      <c r="C18" s="31">
        <f>SUM(C6:C17)</f>
        <v>1851.3899999999999</v>
      </c>
      <c r="D18" s="33">
        <f>(C18/T11F!C18)*100</f>
        <v>66.84587166563162</v>
      </c>
      <c r="E18" s="31">
        <f>SUM(E6:E17)</f>
        <v>1826.7799999999997</v>
      </c>
      <c r="F18" s="33">
        <f>(E18/T11F!E18)*100</f>
        <v>62.499529571961808</v>
      </c>
      <c r="G18" s="31">
        <f>SUM(G6:G17)</f>
        <v>1789.0800000000004</v>
      </c>
      <c r="H18" s="33">
        <f>(G18/T11F!G18)*100</f>
        <v>63.347531893648899</v>
      </c>
      <c r="I18" s="31">
        <f>SUM(I6:I17)</f>
        <v>1753.5800000000002</v>
      </c>
      <c r="J18" s="33">
        <f>(I18/T11F!I18)*100</f>
        <v>62.881629433069186</v>
      </c>
    </row>
    <row r="19" spans="1:10" s="1" customFormat="1" x14ac:dyDescent="0.2">
      <c r="A19" s="29">
        <v>13</v>
      </c>
      <c r="B19" s="30" t="s">
        <v>24</v>
      </c>
      <c r="C19" s="29">
        <v>31.2</v>
      </c>
      <c r="D19" s="32">
        <f>(C19/T11F!C19)*100</f>
        <v>31.95084485407066</v>
      </c>
      <c r="E19" s="29">
        <v>16.45</v>
      </c>
      <c r="F19" s="32">
        <f>(E19/T11F!E19)*100</f>
        <v>29.19254658385093</v>
      </c>
      <c r="G19" s="29">
        <v>20.3</v>
      </c>
      <c r="H19" s="32">
        <f>(G19/T11F!G19)*100</f>
        <v>47.012505789717466</v>
      </c>
      <c r="I19" s="29">
        <v>21.02</v>
      </c>
      <c r="J19" s="32">
        <f>(I19/T11F!I19)*100</f>
        <v>30.512411090143704</v>
      </c>
    </row>
    <row r="20" spans="1:10" s="1" customFormat="1" x14ac:dyDescent="0.2">
      <c r="A20" s="29">
        <v>14</v>
      </c>
      <c r="B20" s="30" t="s">
        <v>25</v>
      </c>
      <c r="C20" s="29">
        <v>0.1</v>
      </c>
      <c r="D20" s="32">
        <f>(C20/T11F!C20)*100</f>
        <v>0.2016535591853196</v>
      </c>
      <c r="E20" s="29">
        <v>3.14</v>
      </c>
      <c r="F20" s="32">
        <f>(E20/T11F!E20)*100</f>
        <v>11.934625617635881</v>
      </c>
      <c r="G20" s="29">
        <v>20.18</v>
      </c>
      <c r="H20" s="32">
        <f>(G20/T11F!G20)*100</f>
        <v>39.078233927188229</v>
      </c>
      <c r="I20" s="29">
        <v>27.41</v>
      </c>
      <c r="J20" s="32">
        <f>(I20/T11F!I20)*100</f>
        <v>45.652898067954702</v>
      </c>
    </row>
    <row r="21" spans="1:10" s="1" customFormat="1" x14ac:dyDescent="0.2">
      <c r="A21" s="29">
        <v>15</v>
      </c>
      <c r="B21" s="30" t="s">
        <v>26</v>
      </c>
      <c r="C21" s="29">
        <v>0.35</v>
      </c>
      <c r="D21" s="32">
        <f>(C21/T11F!C21)*100</f>
        <v>48.611111111111107</v>
      </c>
      <c r="E21" s="29">
        <v>2.5499999999999998</v>
      </c>
      <c r="F21" s="32">
        <f>(E21/T11F!E21)*100</f>
        <v>100</v>
      </c>
      <c r="G21" s="29">
        <v>18.510000000000002</v>
      </c>
      <c r="H21" s="32">
        <f>(G21/T11F!G21)*100</f>
        <v>99.784366576819423</v>
      </c>
      <c r="I21" s="29">
        <v>19.5</v>
      </c>
      <c r="J21" s="32">
        <f>(I21/T11F!I21)*100</f>
        <v>99.795291709314228</v>
      </c>
    </row>
    <row r="22" spans="1:10" s="1" customFormat="1" x14ac:dyDescent="0.2">
      <c r="A22" s="29">
        <v>16</v>
      </c>
      <c r="B22" s="30" t="s">
        <v>27</v>
      </c>
      <c r="C22" s="29">
        <v>0.14000000000000001</v>
      </c>
      <c r="D22" s="32">
        <f>(C22/T11F!C22)*100</f>
        <v>0.7760532150776055</v>
      </c>
      <c r="E22" s="29">
        <v>3.38</v>
      </c>
      <c r="F22" s="32">
        <f>(E22/T11F!E22)*100</f>
        <v>9.5534200113058212</v>
      </c>
      <c r="G22" s="29">
        <v>4.3</v>
      </c>
      <c r="H22" s="32">
        <f>(G22/T11F!G22)*100</f>
        <v>11.268343815513628</v>
      </c>
      <c r="I22" s="29">
        <v>3.41</v>
      </c>
      <c r="J22" s="32">
        <f>(I22/T11F!I22)*100</f>
        <v>9.4381400498200936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0.11</v>
      </c>
      <c r="F23" s="32">
        <f>(E23/T11F!E23)*100</f>
        <v>11.578947368421053</v>
      </c>
      <c r="G23" s="29">
        <v>0.1</v>
      </c>
      <c r="H23" s="32">
        <f>(G23/T11F!G23)*100</f>
        <v>9.1743119266055047</v>
      </c>
      <c r="I23" s="29">
        <v>0.4</v>
      </c>
      <c r="J23" s="32">
        <f>(I23/T11F!I23)*100</f>
        <v>10.204081632653061</v>
      </c>
    </row>
    <row r="24" spans="1:10" s="1" customFormat="1" x14ac:dyDescent="0.2">
      <c r="A24" s="29">
        <v>18</v>
      </c>
      <c r="B24" s="30" t="s">
        <v>29</v>
      </c>
      <c r="C24" s="29">
        <v>51.27</v>
      </c>
      <c r="D24" s="32">
        <f>(C24/T11F!C24)*100</f>
        <v>33.431142410015646</v>
      </c>
      <c r="E24" s="29">
        <v>33.28</v>
      </c>
      <c r="F24" s="32">
        <f>(E24/T11F!E24)*100</f>
        <v>24.268941879967915</v>
      </c>
      <c r="G24" s="29">
        <v>26.72</v>
      </c>
      <c r="H24" s="32">
        <f>(G24/T11F!G24)*100</f>
        <v>18.611130459009541</v>
      </c>
      <c r="I24" s="29">
        <v>39.33</v>
      </c>
      <c r="J24" s="32">
        <f>(I24/T11F!I24)*100</f>
        <v>14.301818181818183</v>
      </c>
    </row>
    <row r="25" spans="1:10" s="1" customFormat="1" x14ac:dyDescent="0.2">
      <c r="A25" s="29">
        <v>19</v>
      </c>
      <c r="B25" s="30" t="s">
        <v>30</v>
      </c>
      <c r="C25" s="29">
        <v>43.73</v>
      </c>
      <c r="D25" s="32">
        <f>(C25/T11F!C25)*100</f>
        <v>62.632483529074769</v>
      </c>
      <c r="E25" s="29">
        <v>30.39</v>
      </c>
      <c r="F25" s="32">
        <f>(E25/T11F!E25)*100</f>
        <v>59.91719242902208</v>
      </c>
      <c r="G25" s="29">
        <v>36.61</v>
      </c>
      <c r="H25" s="32">
        <f>(G25/T11F!G25)*100</f>
        <v>62.33611442193088</v>
      </c>
      <c r="I25" s="29">
        <v>47.81</v>
      </c>
      <c r="J25" s="32">
        <f>(I25/T11F!I25)*100</f>
        <v>68.653072946582427</v>
      </c>
    </row>
    <row r="26" spans="1:10" s="1" customFormat="1" x14ac:dyDescent="0.2">
      <c r="A26" s="29">
        <v>20</v>
      </c>
      <c r="B26" s="30" t="s">
        <v>31</v>
      </c>
      <c r="C26" s="29">
        <v>49.17</v>
      </c>
      <c r="D26" s="32">
        <f>(C26/T11F!C26)*100</f>
        <v>47.070649052268813</v>
      </c>
      <c r="E26" s="29">
        <v>42.27</v>
      </c>
      <c r="F26" s="32">
        <f>(E26/T11F!E26)*100</f>
        <v>42.431238707086933</v>
      </c>
      <c r="G26" s="29">
        <v>33.270000000000003</v>
      </c>
      <c r="H26" s="32">
        <f>(G26/T11F!G26)*100</f>
        <v>38.762670394966797</v>
      </c>
      <c r="I26" s="29">
        <v>20.85</v>
      </c>
      <c r="J26" s="32">
        <f>(I26/T11F!I26)*100</f>
        <v>27.859433458043824</v>
      </c>
    </row>
    <row r="27" spans="1:10" s="1" customFormat="1" x14ac:dyDescent="0.2">
      <c r="A27" s="29">
        <v>21</v>
      </c>
      <c r="B27" s="30" t="s">
        <v>32</v>
      </c>
      <c r="C27" s="29">
        <v>3.36</v>
      </c>
      <c r="D27" s="32">
        <f>(C27/T11F!C27)*100</f>
        <v>34.496919917864474</v>
      </c>
      <c r="E27" s="29">
        <v>10.3</v>
      </c>
      <c r="F27" s="32">
        <f>(E27/T11F!E27)*100</f>
        <v>68.988613529805761</v>
      </c>
      <c r="G27" s="29">
        <v>4.54</v>
      </c>
      <c r="H27" s="32">
        <f>(G27/T11F!G27)*100</f>
        <v>39.478260869565219</v>
      </c>
      <c r="I27" s="29">
        <v>5.24</v>
      </c>
      <c r="J27" s="32">
        <f>(I27/T11F!I27)*100</f>
        <v>36.313236313236317</v>
      </c>
    </row>
    <row r="28" spans="1:10" s="1" customFormat="1" x14ac:dyDescent="0.2">
      <c r="A28" s="29">
        <v>22</v>
      </c>
      <c r="B28" s="30" t="s">
        <v>33</v>
      </c>
      <c r="C28" s="29">
        <v>17.059999999999999</v>
      </c>
      <c r="D28" s="32">
        <f>(C28/T11F!C28)*100</f>
        <v>80.968201233981958</v>
      </c>
      <c r="E28" s="29">
        <v>31.33</v>
      </c>
      <c r="F28" s="32">
        <f>(E28/T11F!E28)*100</f>
        <v>68.555798687089705</v>
      </c>
      <c r="G28" s="29">
        <v>12.22</v>
      </c>
      <c r="H28" s="32">
        <f>(G28/T11F!G28)*100</f>
        <v>46.499238964992387</v>
      </c>
      <c r="I28" s="29">
        <v>11.96</v>
      </c>
      <c r="J28" s="32">
        <f>(I28/T11F!I28)*100</f>
        <v>26.142076502732241</v>
      </c>
    </row>
    <row r="29" spans="1:10" s="1" customFormat="1" x14ac:dyDescent="0.2">
      <c r="A29" s="29">
        <v>23</v>
      </c>
      <c r="B29" s="30" t="s">
        <v>34</v>
      </c>
      <c r="C29" s="29">
        <v>0.49</v>
      </c>
      <c r="D29" s="32">
        <f>(C29/T11F!C29)*100</f>
        <v>14.244186046511627</v>
      </c>
      <c r="E29" s="29">
        <v>3.58</v>
      </c>
      <c r="F29" s="32">
        <f>(E29/T11F!E29)*100</f>
        <v>54.40729483282675</v>
      </c>
      <c r="G29" s="29">
        <v>0</v>
      </c>
      <c r="H29" s="32">
        <f>(G29/T11F!G29)*100</f>
        <v>0</v>
      </c>
      <c r="I29" s="29">
        <v>0.01</v>
      </c>
      <c r="J29" s="32">
        <f>(I29/T11F!I29)*100</f>
        <v>0.88495575221238953</v>
      </c>
    </row>
    <row r="30" spans="1:10" s="1" customFormat="1" x14ac:dyDescent="0.2">
      <c r="A30" s="29">
        <v>24</v>
      </c>
      <c r="B30" s="30" t="s">
        <v>35</v>
      </c>
      <c r="C30" s="29">
        <v>25.43</v>
      </c>
      <c r="D30" s="32">
        <f>(C30/T11F!C30)*100</f>
        <v>51.571689312512667</v>
      </c>
      <c r="E30" s="29">
        <v>22.58</v>
      </c>
      <c r="F30" s="32">
        <f>(E30/T11F!E30)*100</f>
        <v>47.566884348009268</v>
      </c>
      <c r="G30" s="29">
        <v>12.78</v>
      </c>
      <c r="H30" s="32">
        <f>(G30/T11F!G30)*100</f>
        <v>52.312730249692997</v>
      </c>
      <c r="I30" s="29">
        <v>10</v>
      </c>
      <c r="J30" s="32">
        <f>(I30/T11F!I30)*100</f>
        <v>45.537340619307834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0.12</v>
      </c>
      <c r="F31" s="32">
        <f>(E31/T11F!E31)*100</f>
        <v>30</v>
      </c>
      <c r="G31" s="29">
        <v>0</v>
      </c>
      <c r="H31" s="32">
        <f>(G31/T11F!G31)*100</f>
        <v>0</v>
      </c>
      <c r="I31" s="29">
        <v>0</v>
      </c>
      <c r="J31" s="29">
        <v>0</v>
      </c>
    </row>
    <row r="32" spans="1:10" s="1" customFormat="1" x14ac:dyDescent="0.2">
      <c r="A32" s="29">
        <v>26</v>
      </c>
      <c r="B32" s="30" t="s">
        <v>37</v>
      </c>
      <c r="C32" s="29">
        <v>13.12</v>
      </c>
      <c r="D32" s="32">
        <f>(C32/T11F!C32)*100</f>
        <v>48.00585437248445</v>
      </c>
      <c r="E32" s="29">
        <v>34.700000000000003</v>
      </c>
      <c r="F32" s="32">
        <f>(E32/T11F!E32)*100</f>
        <v>69.013524264120932</v>
      </c>
      <c r="G32" s="29">
        <v>83.65</v>
      </c>
      <c r="H32" s="32">
        <f>(G32/T11F!G32)*100</f>
        <v>70.023438807969214</v>
      </c>
      <c r="I32" s="29">
        <v>43.26</v>
      </c>
      <c r="J32" s="32">
        <f>(I32/T11F!I32)*100</f>
        <v>76.770186335403722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29">
        <v>0</v>
      </c>
      <c r="G33" s="29">
        <v>0</v>
      </c>
      <c r="H33" s="32">
        <f>(G33/T11F!G33)*100</f>
        <v>0</v>
      </c>
      <c r="I33" s="29">
        <v>0.09</v>
      </c>
      <c r="J33" s="32">
        <f>(I33/T11F!I33)*100</f>
        <v>100</v>
      </c>
    </row>
    <row r="34" spans="1:10" s="1" customFormat="1" x14ac:dyDescent="0.2">
      <c r="A34" s="29">
        <v>28</v>
      </c>
      <c r="B34" s="30" t="s">
        <v>39</v>
      </c>
      <c r="C34" s="29">
        <v>0.67</v>
      </c>
      <c r="D34" s="32">
        <f>(C34/T11F!C34)*100</f>
        <v>5.1262433052792655</v>
      </c>
      <c r="E34" s="29">
        <v>0.01</v>
      </c>
      <c r="F34" s="32">
        <f>(E34/T11F!E34)*100</f>
        <v>0.42194092827004215</v>
      </c>
      <c r="G34" s="29">
        <v>0.28999999999999998</v>
      </c>
      <c r="H34" s="32">
        <f>(G34/T11F!G34)*100</f>
        <v>11.153846153846153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29">
        <v>0</v>
      </c>
      <c r="E35" s="29">
        <v>0.15</v>
      </c>
      <c r="F35" s="32">
        <f>(E35/T11F!E35)*100</f>
        <v>100</v>
      </c>
      <c r="G35" s="29">
        <v>0.09</v>
      </c>
      <c r="H35" s="32">
        <f>(G35/T11F!G35)*100</f>
        <v>100</v>
      </c>
      <c r="I35" s="29">
        <v>0.16</v>
      </c>
      <c r="J35" s="32">
        <f>(I35/T11F!I35)*100</f>
        <v>100</v>
      </c>
    </row>
    <row r="36" spans="1:10" s="1" customFormat="1" x14ac:dyDescent="0.2">
      <c r="A36" s="29">
        <v>30</v>
      </c>
      <c r="B36" s="30" t="s">
        <v>41</v>
      </c>
      <c r="C36" s="29">
        <v>0.28999999999999998</v>
      </c>
      <c r="D36" s="32">
        <f>(C36/T11F!C36)*100</f>
        <v>100</v>
      </c>
      <c r="E36" s="29">
        <v>0.25</v>
      </c>
      <c r="F36" s="32">
        <f>(E36/T11F!E36)*100</f>
        <v>100</v>
      </c>
      <c r="G36" s="29">
        <v>0.4</v>
      </c>
      <c r="H36" s="32">
        <f>(G36/T11F!G36)*100</f>
        <v>58.82352941176471</v>
      </c>
      <c r="I36" s="29">
        <v>0.35</v>
      </c>
      <c r="J36" s="32">
        <f>(I36/T11F!I36)*100</f>
        <v>56.451612903225801</v>
      </c>
    </row>
    <row r="37" spans="1:10" s="1" customFormat="1" x14ac:dyDescent="0.2">
      <c r="A37" s="29">
        <v>31</v>
      </c>
      <c r="B37" s="30" t="s">
        <v>42</v>
      </c>
      <c r="C37" s="29">
        <v>5</v>
      </c>
      <c r="D37" s="32">
        <f>(C37/T11F!C37)*100</f>
        <v>71.428571428571431</v>
      </c>
      <c r="E37" s="29">
        <v>30.6</v>
      </c>
      <c r="F37" s="32">
        <f>(E37/T11F!E37)*100</f>
        <v>98.265895953757237</v>
      </c>
      <c r="G37" s="29">
        <v>17.34</v>
      </c>
      <c r="H37" s="32">
        <f>(G37/T11F!G37)*100</f>
        <v>94.290375203915161</v>
      </c>
      <c r="I37" s="29">
        <v>17.600000000000001</v>
      </c>
      <c r="J37" s="32">
        <f>(I37/T11F!I37)*100</f>
        <v>91.381100726895113</v>
      </c>
    </row>
    <row r="38" spans="1:10" s="3" customFormat="1" x14ac:dyDescent="0.2">
      <c r="A38" s="38" t="s">
        <v>43</v>
      </c>
      <c r="B38" s="39"/>
      <c r="C38" s="31">
        <f>SUM(C19:C37)</f>
        <v>241.38</v>
      </c>
      <c r="D38" s="33">
        <f>(C38/T11F!C38)*100</f>
        <v>38.588694206420243</v>
      </c>
      <c r="E38" s="31">
        <f>SUM(E19:E37)</f>
        <v>265.19</v>
      </c>
      <c r="F38" s="33">
        <f>(E38/T11F!E38)*100</f>
        <v>43.5966988886697</v>
      </c>
      <c r="G38" s="31">
        <f>SUM(G19:G37)</f>
        <v>291.29999999999995</v>
      </c>
      <c r="H38" s="33">
        <f>(G38/T11F!G38)*100</f>
        <v>45.105447338267616</v>
      </c>
      <c r="I38" s="31">
        <f>SUM(I19:I37)</f>
        <v>268.39999999999998</v>
      </c>
      <c r="J38" s="33">
        <f>(I38/T11F!I38)*100</f>
        <v>34.702110053785681</v>
      </c>
    </row>
    <row r="39" spans="1:10" s="1" customFormat="1" x14ac:dyDescent="0.2">
      <c r="A39" s="29">
        <v>32</v>
      </c>
      <c r="B39" s="30" t="s">
        <v>44</v>
      </c>
      <c r="C39" s="29">
        <v>0</v>
      </c>
      <c r="D39" s="32">
        <f>(C39/T11F!C39)*100</f>
        <v>0</v>
      </c>
      <c r="E39" s="29">
        <v>0.39</v>
      </c>
      <c r="F39" s="32">
        <f>(E39/T11F!E39)*100</f>
        <v>0.16895550838279252</v>
      </c>
      <c r="G39" s="29">
        <v>0.39</v>
      </c>
      <c r="H39" s="32">
        <f>(G39/T11F!G39)*100</f>
        <v>0.16208802626657245</v>
      </c>
      <c r="I39" s="29">
        <v>0.39</v>
      </c>
      <c r="J39" s="32">
        <f>(I39/T11F!I39)*100</f>
        <v>0.16653856008198822</v>
      </c>
    </row>
    <row r="40" spans="1:10" s="3" customFormat="1" x14ac:dyDescent="0.2">
      <c r="A40" s="38" t="s">
        <v>45</v>
      </c>
      <c r="B40" s="39"/>
      <c r="C40" s="31">
        <f>SUM(C39:C39)</f>
        <v>0</v>
      </c>
      <c r="D40" s="33">
        <f>(C40/T11F!C40)*100</f>
        <v>0</v>
      </c>
      <c r="E40" s="31">
        <f>SUM(E39:E39)</f>
        <v>0.39</v>
      </c>
      <c r="F40" s="33">
        <f>(E40/T11F!E40)*100</f>
        <v>0.16895550838279252</v>
      </c>
      <c r="G40" s="31">
        <f>SUM(G39:G39)</f>
        <v>0.39</v>
      </c>
      <c r="H40" s="33">
        <f>(G40/T11F!G40)*100</f>
        <v>0.16208802626657245</v>
      </c>
      <c r="I40" s="31">
        <f>SUM(I39:I39)</f>
        <v>0.39</v>
      </c>
      <c r="J40" s="33">
        <f>(I40/T11F!I40)*100</f>
        <v>0.16653856008198822</v>
      </c>
    </row>
    <row r="41" spans="1:10" s="1" customFormat="1" x14ac:dyDescent="0.2">
      <c r="A41" s="29">
        <v>33</v>
      </c>
      <c r="B41" s="30" t="s">
        <v>46</v>
      </c>
      <c r="C41" s="29">
        <v>34.64</v>
      </c>
      <c r="D41" s="32">
        <f>(C41/T11F!C41)*100</f>
        <v>32.40714753484891</v>
      </c>
      <c r="E41" s="29">
        <v>47.98</v>
      </c>
      <c r="F41" s="32">
        <f>(E41/T11F!E41)*100</f>
        <v>44.774169466218737</v>
      </c>
      <c r="G41" s="29">
        <v>49.33</v>
      </c>
      <c r="H41" s="32">
        <f>(G41/T11F!G41)*100</f>
        <v>41.022869022869024</v>
      </c>
      <c r="I41" s="29">
        <v>50.98</v>
      </c>
      <c r="J41" s="32">
        <f>(I41/T11F!I41)*100</f>
        <v>36.163722777896005</v>
      </c>
    </row>
    <row r="42" spans="1:10" s="3" customFormat="1" x14ac:dyDescent="0.2">
      <c r="A42" s="38" t="s">
        <v>47</v>
      </c>
      <c r="B42" s="39"/>
      <c r="C42" s="31">
        <f>SUM(C41:C41)</f>
        <v>34.64</v>
      </c>
      <c r="D42" s="33">
        <f>(C42/T11F!C42)*100</f>
        <v>32.40714753484891</v>
      </c>
      <c r="E42" s="31">
        <f>SUM(E41:E41)</f>
        <v>47.98</v>
      </c>
      <c r="F42" s="33">
        <f>(E42/T11F!E42)*100</f>
        <v>44.774169466218737</v>
      </c>
      <c r="G42" s="31">
        <f>SUM(G41:G41)</f>
        <v>49.33</v>
      </c>
      <c r="H42" s="33">
        <f>(G42/T11F!G42)*100</f>
        <v>41.022869022869024</v>
      </c>
      <c r="I42" s="31">
        <f>SUM(I41:I41)</f>
        <v>50.98</v>
      </c>
      <c r="J42" s="33">
        <f>(I42/T11F!I42)*100</f>
        <v>36.163722777896005</v>
      </c>
    </row>
    <row r="43" spans="1:10" s="1" customFormat="1" x14ac:dyDescent="0.2">
      <c r="A43" s="29">
        <v>34</v>
      </c>
      <c r="B43" s="30" t="s">
        <v>48</v>
      </c>
      <c r="C43" s="29">
        <v>12.18</v>
      </c>
      <c r="D43" s="32">
        <f>(C43/T11F!C43)*100</f>
        <v>87.815428983417448</v>
      </c>
      <c r="E43" s="29">
        <v>8.5</v>
      </c>
      <c r="F43" s="32">
        <f>(E43/T11F!E43)*100</f>
        <v>59.274755927475596</v>
      </c>
      <c r="G43" s="29">
        <v>13.2</v>
      </c>
      <c r="H43" s="32">
        <f>(G43/T11F!G43)*100</f>
        <v>57.46626033957336</v>
      </c>
      <c r="I43" s="29">
        <v>19.3</v>
      </c>
      <c r="J43" s="32">
        <f>(I43/T11F!I43)*100</f>
        <v>64.591700133868812</v>
      </c>
    </row>
    <row r="44" spans="1:10" s="1" customFormat="1" x14ac:dyDescent="0.2">
      <c r="A44" s="29">
        <v>35</v>
      </c>
      <c r="B44" s="30" t="s">
        <v>49</v>
      </c>
      <c r="C44" s="29">
        <v>10.17</v>
      </c>
      <c r="D44" s="32">
        <f>(C44/T11F!C44)*100</f>
        <v>53.639240506329109</v>
      </c>
      <c r="E44" s="29">
        <v>6.89</v>
      </c>
      <c r="F44" s="32">
        <f>(E44/T11F!E44)*100</f>
        <v>86.449184441656215</v>
      </c>
      <c r="G44" s="29">
        <v>8.4600000000000009</v>
      </c>
      <c r="H44" s="32">
        <f>(G44/T11F!G44)*100</f>
        <v>84.939759036144579</v>
      </c>
      <c r="I44" s="29">
        <v>9.68</v>
      </c>
      <c r="J44" s="32">
        <f>(I44/T11F!I44)*100</f>
        <v>77.070063694267503</v>
      </c>
    </row>
    <row r="45" spans="1:10" s="1" customFormat="1" x14ac:dyDescent="0.2">
      <c r="A45" s="29">
        <v>36</v>
      </c>
      <c r="B45" s="30" t="s">
        <v>50</v>
      </c>
      <c r="C45" s="29">
        <v>30.52</v>
      </c>
      <c r="D45" s="32">
        <f>(C45/T11F!C45)*100</f>
        <v>57.792084832418098</v>
      </c>
      <c r="E45" s="29">
        <v>28.41</v>
      </c>
      <c r="F45" s="32">
        <f>(E45/T11F!E45)*100</f>
        <v>42.151335311572694</v>
      </c>
      <c r="G45" s="29">
        <v>13.42</v>
      </c>
      <c r="H45" s="32">
        <f>(G45/T11F!G45)*100</f>
        <v>27.443762781186091</v>
      </c>
      <c r="I45" s="29">
        <v>16.63</v>
      </c>
      <c r="J45" s="32">
        <f>(I45/T11F!I45)*100</f>
        <v>24.352028115390244</v>
      </c>
    </row>
    <row r="46" spans="1:10" s="1" customFormat="1" x14ac:dyDescent="0.2">
      <c r="A46" s="29">
        <v>37</v>
      </c>
      <c r="B46" s="30" t="s">
        <v>51</v>
      </c>
      <c r="C46" s="29">
        <v>1.1000000000000001</v>
      </c>
      <c r="D46" s="32">
        <f>(C46/T11F!C46)*100</f>
        <v>24.282560706401767</v>
      </c>
      <c r="E46" s="29">
        <v>0.98</v>
      </c>
      <c r="F46" s="32">
        <f>(E46/T11F!E46)*100</f>
        <v>6.3144329896907214</v>
      </c>
      <c r="G46" s="29">
        <v>1.1399999999999999</v>
      </c>
      <c r="H46" s="32">
        <f>(G46/T11F!G46)*100</f>
        <v>7.5949367088607582</v>
      </c>
      <c r="I46" s="29">
        <v>1.18</v>
      </c>
      <c r="J46" s="32">
        <f>(I46/T11F!I46)*100</f>
        <v>8.3040112596762832</v>
      </c>
    </row>
    <row r="47" spans="1:10" s="1" customFormat="1" x14ac:dyDescent="0.2">
      <c r="A47" s="29">
        <v>38</v>
      </c>
      <c r="B47" s="30" t="s">
        <v>52</v>
      </c>
      <c r="C47" s="29">
        <v>0.05</v>
      </c>
      <c r="D47" s="32">
        <f>(C47/T11F!C47)*100</f>
        <v>1.4970059880239523</v>
      </c>
      <c r="E47" s="29">
        <v>0</v>
      </c>
      <c r="F47" s="32">
        <f>(E47/T11F!E47)*100</f>
        <v>0</v>
      </c>
      <c r="G47" s="29">
        <v>0</v>
      </c>
      <c r="H47" s="32">
        <f>(G47/T11F!G47)*100</f>
        <v>0</v>
      </c>
      <c r="I47" s="29">
        <v>0</v>
      </c>
      <c r="J47" s="32">
        <f>(I47/T11F!I47)*100</f>
        <v>0</v>
      </c>
    </row>
    <row r="48" spans="1:10" s="1" customFormat="1" x14ac:dyDescent="0.2">
      <c r="A48" s="29">
        <v>39</v>
      </c>
      <c r="B48" s="30" t="s">
        <v>53</v>
      </c>
      <c r="C48" s="29">
        <v>2.95</v>
      </c>
      <c r="D48" s="32">
        <f>(C48/T11F!C48)*100</f>
        <v>75.447570332480822</v>
      </c>
      <c r="E48" s="29">
        <v>0</v>
      </c>
      <c r="F48" s="32">
        <f>(E48/T11F!E48)*100</f>
        <v>0</v>
      </c>
      <c r="G48" s="29">
        <v>0.04</v>
      </c>
      <c r="H48" s="32">
        <f>(G48/T11F!G48)*100</f>
        <v>4.9382716049382713</v>
      </c>
      <c r="I48" s="29">
        <v>0.09</v>
      </c>
      <c r="J48" s="32">
        <f>(I48/T11F!I48)*100</f>
        <v>10.112359550561797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0.62</v>
      </c>
      <c r="F49" s="32">
        <f>(E49/T11F!E49)*100</f>
        <v>9.3093093093093096</v>
      </c>
      <c r="G49" s="29">
        <v>0.69</v>
      </c>
      <c r="H49" s="32">
        <f>(G49/T11F!G49)*100</f>
        <v>9.787234042553191</v>
      </c>
      <c r="I49" s="29">
        <v>0.5</v>
      </c>
      <c r="J49" s="32">
        <f>(I49/T11F!I49)*100</f>
        <v>6.9541029207232263</v>
      </c>
    </row>
    <row r="50" spans="1:10" s="3" customFormat="1" x14ac:dyDescent="0.2">
      <c r="A50" s="38" t="s">
        <v>55</v>
      </c>
      <c r="B50" s="39"/>
      <c r="C50" s="31">
        <f>SUM(C43:C49)</f>
        <v>56.970000000000006</v>
      </c>
      <c r="D50" s="33">
        <f>(C50/T11F!C50)*100</f>
        <v>54.995655951346656</v>
      </c>
      <c r="E50" s="31">
        <f>SUM(E43:E49)</f>
        <v>45.399999999999991</v>
      </c>
      <c r="F50" s="33">
        <f>(E50/T11F!E50)*100</f>
        <v>39.557375620806823</v>
      </c>
      <c r="G50" s="31">
        <f>SUM(G43:G49)</f>
        <v>36.949999999999996</v>
      </c>
      <c r="H50" s="33">
        <f>(G50/T11F!G50)*100</f>
        <v>33.5390759734955</v>
      </c>
      <c r="I50" s="31">
        <f>SUM(I43:I49)</f>
        <v>47.38</v>
      </c>
      <c r="J50" s="33">
        <f>(I50/T11F!I50)*100</f>
        <v>33.204849674118734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8" t="s">
        <v>62</v>
      </c>
      <c r="B57" s="39"/>
      <c r="C57" s="31">
        <f>SUM(C51:C56)</f>
        <v>0</v>
      </c>
      <c r="D57" s="35">
        <f t="shared" ref="D57:J57" si="0">SUM(D51:D56)</f>
        <v>0</v>
      </c>
      <c r="E57" s="35">
        <f t="shared" si="0"/>
        <v>0</v>
      </c>
      <c r="F57" s="35">
        <f t="shared" si="0"/>
        <v>0</v>
      </c>
      <c r="G57" s="35">
        <f t="shared" si="0"/>
        <v>0</v>
      </c>
      <c r="H57" s="35">
        <f t="shared" si="0"/>
        <v>0</v>
      </c>
      <c r="I57" s="35">
        <f t="shared" si="0"/>
        <v>0</v>
      </c>
      <c r="J57" s="35">
        <f t="shared" si="0"/>
        <v>0</v>
      </c>
    </row>
    <row r="58" spans="1:10" s="3" customFormat="1" x14ac:dyDescent="0.2">
      <c r="A58" s="38" t="s">
        <v>63</v>
      </c>
      <c r="B58" s="39"/>
      <c r="C58" s="31">
        <f>SUM(C18+C38+C40+C42+C50+C57)</f>
        <v>2184.3799999999997</v>
      </c>
      <c r="D58" s="33">
        <f>(C58/T11F!C58)*100</f>
        <v>57.931433208774109</v>
      </c>
      <c r="E58" s="31">
        <f>SUM(E18+E38+E40+E42+E50+E57)</f>
        <v>2185.7399999999998</v>
      </c>
      <c r="F58" s="33">
        <f>(E58/T11F!E58)*100</f>
        <v>54.864191209138767</v>
      </c>
      <c r="G58" s="31">
        <f>SUM(G18+G38+G40+G42+G50+G57)</f>
        <v>2167.0499999999997</v>
      </c>
      <c r="H58" s="33">
        <f>(G58/T11F!G58)*100</f>
        <v>54.98619667705298</v>
      </c>
      <c r="I58" s="31">
        <f>SUM(I18+I38+I40+I42+I50+I57)</f>
        <v>2120.73</v>
      </c>
      <c r="J58" s="33">
        <f>(I58/T11F!I58)*100</f>
        <v>51.97893126927093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6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M47" sqref="M47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7.1406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2" t="s">
        <v>66</v>
      </c>
      <c r="C1" s="41" t="s">
        <v>67</v>
      </c>
      <c r="D1" s="42"/>
      <c r="E1" s="42"/>
      <c r="F1" s="42"/>
      <c r="G1" s="42"/>
      <c r="H1" s="42"/>
      <c r="I1" s="42"/>
      <c r="J1" s="42"/>
    </row>
    <row r="2" spans="1:12" s="3" customFormat="1" ht="15.95" customHeight="1" x14ac:dyDescent="0.2">
      <c r="A2" s="57" t="s">
        <v>87</v>
      </c>
      <c r="B2" s="57"/>
      <c r="C2" s="57"/>
      <c r="D2" s="57"/>
      <c r="E2" s="57"/>
      <c r="F2" s="57"/>
      <c r="G2" s="57"/>
      <c r="H2" s="57"/>
      <c r="I2" s="57"/>
      <c r="J2" s="57"/>
      <c r="K2" s="7"/>
    </row>
    <row r="3" spans="1:12" s="8" customFormat="1" ht="22.5" customHeight="1" x14ac:dyDescent="0.25">
      <c r="A3" s="53" t="s">
        <v>2</v>
      </c>
      <c r="B3" s="49" t="s">
        <v>3</v>
      </c>
      <c r="C3" s="55" t="s">
        <v>68</v>
      </c>
      <c r="D3" s="55"/>
      <c r="E3" s="55"/>
      <c r="F3" s="55"/>
      <c r="G3" s="55"/>
      <c r="H3" s="55"/>
      <c r="I3" s="55"/>
      <c r="J3" s="56"/>
      <c r="K3" s="40"/>
      <c r="L3" s="6"/>
    </row>
    <row r="4" spans="1:12" s="9" customFormat="1" ht="21" customHeight="1" x14ac:dyDescent="0.25">
      <c r="A4" s="54"/>
      <c r="B4" s="44"/>
      <c r="C4" s="46" t="s">
        <v>5</v>
      </c>
      <c r="D4" s="46"/>
      <c r="E4" s="46" t="s">
        <v>6</v>
      </c>
      <c r="F4" s="46"/>
      <c r="G4" s="46" t="s">
        <v>7</v>
      </c>
      <c r="H4" s="46"/>
      <c r="I4" s="46" t="s">
        <v>8</v>
      </c>
      <c r="J4" s="52"/>
      <c r="K4" s="40"/>
      <c r="L4" s="8"/>
    </row>
    <row r="5" spans="1:12" s="11" customFormat="1" ht="54" customHeight="1" x14ac:dyDescent="0.2">
      <c r="A5" s="23"/>
      <c r="B5" s="24"/>
      <c r="C5" s="25" t="s">
        <v>9</v>
      </c>
      <c r="D5" s="25" t="s">
        <v>10</v>
      </c>
      <c r="E5" s="25" t="s">
        <v>9</v>
      </c>
      <c r="F5" s="25" t="s">
        <v>10</v>
      </c>
      <c r="G5" s="25" t="s">
        <v>9</v>
      </c>
      <c r="H5" s="25" t="s">
        <v>10</v>
      </c>
      <c r="I5" s="25" t="s">
        <v>9</v>
      </c>
      <c r="J5" s="26" t="s">
        <v>10</v>
      </c>
      <c r="K5" s="40"/>
      <c r="L5" s="10"/>
    </row>
    <row r="6" spans="1:12" x14ac:dyDescent="0.2">
      <c r="A6" s="29">
        <v>1</v>
      </c>
      <c r="B6" s="30" t="s">
        <v>11</v>
      </c>
      <c r="C6" s="29">
        <v>5.41</v>
      </c>
      <c r="D6" s="32">
        <f>(C6/T11F!C6)*100</f>
        <v>1.7465134297520661</v>
      </c>
      <c r="E6" s="29">
        <v>5.63</v>
      </c>
      <c r="F6" s="32">
        <f>(E6/T11F!E6)*100</f>
        <v>1.3339019593906223</v>
      </c>
      <c r="G6" s="29">
        <v>5.25</v>
      </c>
      <c r="H6" s="34">
        <f>(G6/T11F!G6)*100</f>
        <v>1.1526301923245805</v>
      </c>
      <c r="I6" s="29">
        <v>4.9400000000000004</v>
      </c>
      <c r="J6" s="32">
        <f>(I6/T11F!I6)*100</f>
        <v>1.0311860727257547</v>
      </c>
      <c r="K6" s="1"/>
      <c r="L6" s="1"/>
    </row>
    <row r="7" spans="1:12" x14ac:dyDescent="0.2">
      <c r="A7" s="29">
        <v>2</v>
      </c>
      <c r="B7" s="30" t="s">
        <v>12</v>
      </c>
      <c r="C7" s="29">
        <v>1.35</v>
      </c>
      <c r="D7" s="32">
        <f>(C7/T11F!C7)*100</f>
        <v>0.42573320719016078</v>
      </c>
      <c r="E7" s="29">
        <v>1.62</v>
      </c>
      <c r="F7" s="32">
        <f>(E7/T11F!E7)*100</f>
        <v>0.50699464838982267</v>
      </c>
      <c r="G7" s="29">
        <v>1.6</v>
      </c>
      <c r="H7" s="34">
        <f>(G7/T11F!G7)*100</f>
        <v>0.51865538591202309</v>
      </c>
      <c r="I7" s="29">
        <v>1.42</v>
      </c>
      <c r="J7" s="32">
        <f>(I7/T11F!I7)*100</f>
        <v>0.47684609960038954</v>
      </c>
      <c r="K7" s="1"/>
      <c r="L7" s="1"/>
    </row>
    <row r="8" spans="1:12" x14ac:dyDescent="0.2">
      <c r="A8" s="29">
        <v>3</v>
      </c>
      <c r="B8" s="30" t="s">
        <v>13</v>
      </c>
      <c r="C8" s="29">
        <v>0</v>
      </c>
      <c r="D8" s="32">
        <f>(C8/T11F!C8)*100</f>
        <v>0</v>
      </c>
      <c r="E8" s="29">
        <v>0.11</v>
      </c>
      <c r="F8" s="32">
        <f>(E8/T11F!E8)*100</f>
        <v>0.28765690376569036</v>
      </c>
      <c r="G8" s="29">
        <v>0.13</v>
      </c>
      <c r="H8" s="34">
        <f>(G8/T11F!G8)*100</f>
        <v>0.56521739130434789</v>
      </c>
      <c r="I8" s="29">
        <v>0.01</v>
      </c>
      <c r="J8" s="32">
        <f>(I8/T11F!I8)*100</f>
        <v>6.7249495628782796E-2</v>
      </c>
      <c r="K8" s="1"/>
      <c r="L8" s="1"/>
    </row>
    <row r="9" spans="1:12" x14ac:dyDescent="0.2">
      <c r="A9" s="29">
        <v>4</v>
      </c>
      <c r="B9" s="30" t="s">
        <v>14</v>
      </c>
      <c r="C9" s="29">
        <v>5.93</v>
      </c>
      <c r="D9" s="32">
        <f>(C9/T11F!C9)*100</f>
        <v>3.3812293305964189</v>
      </c>
      <c r="E9" s="29">
        <v>9.2100000000000009</v>
      </c>
      <c r="F9" s="32">
        <f>(E9/T11F!E9)*100</f>
        <v>5.7354589612654125</v>
      </c>
      <c r="G9" s="29">
        <v>10.83</v>
      </c>
      <c r="H9" s="34">
        <f>(G9/T11F!G9)*100</f>
        <v>6.4272997032640946</v>
      </c>
      <c r="I9" s="29">
        <v>11.05</v>
      </c>
      <c r="J9" s="32">
        <f>(I9/T11F!I9)*100</f>
        <v>6.9032298369463367</v>
      </c>
      <c r="K9" s="1"/>
      <c r="L9" s="1"/>
    </row>
    <row r="10" spans="1:12" x14ac:dyDescent="0.2">
      <c r="A10" s="29">
        <v>5</v>
      </c>
      <c r="B10" s="30" t="s">
        <v>15</v>
      </c>
      <c r="C10" s="29">
        <v>6.11</v>
      </c>
      <c r="D10" s="32">
        <f>(C10/T11F!C10)*100</f>
        <v>1.5555781862620297</v>
      </c>
      <c r="E10" s="29">
        <v>6.7</v>
      </c>
      <c r="F10" s="32">
        <f>(E10/T11F!E10)*100</f>
        <v>1.2989278998080691</v>
      </c>
      <c r="G10" s="29">
        <v>8.1199999999999992</v>
      </c>
      <c r="H10" s="34">
        <f>(G10/T11F!G10)*100</f>
        <v>1.6885709532523705</v>
      </c>
      <c r="I10" s="29">
        <v>7.98</v>
      </c>
      <c r="J10" s="32">
        <f>(I10/T11F!I10)*100</f>
        <v>1.7573608755973487</v>
      </c>
      <c r="K10" s="1"/>
      <c r="L10" s="1"/>
    </row>
    <row r="11" spans="1:12" x14ac:dyDescent="0.2">
      <c r="A11" s="29">
        <v>6</v>
      </c>
      <c r="B11" s="30" t="s">
        <v>16</v>
      </c>
      <c r="C11" s="29">
        <v>1.65</v>
      </c>
      <c r="D11" s="32">
        <f>(C11/T11F!C11)*100</f>
        <v>1.0600025697031992</v>
      </c>
      <c r="E11" s="29">
        <v>1.74</v>
      </c>
      <c r="F11" s="32">
        <f>(E11/T11F!E11)*100</f>
        <v>1.307091346153846</v>
      </c>
      <c r="G11" s="29">
        <v>1.05</v>
      </c>
      <c r="H11" s="34">
        <f>(G11/T11F!G11)*100</f>
        <v>0.95715587967183224</v>
      </c>
      <c r="I11" s="29">
        <v>0.78</v>
      </c>
      <c r="J11" s="32">
        <f>(I11/T11F!I11)*100</f>
        <v>0.88949709202873761</v>
      </c>
      <c r="K11" s="1"/>
      <c r="L11" s="1"/>
    </row>
    <row r="12" spans="1:12" x14ac:dyDescent="0.2">
      <c r="A12" s="29">
        <v>7</v>
      </c>
      <c r="B12" s="30" t="s">
        <v>17</v>
      </c>
      <c r="C12" s="29">
        <v>0.04</v>
      </c>
      <c r="D12" s="32">
        <f>(C12/T11F!C12)*100</f>
        <v>9.0191657271702363E-2</v>
      </c>
      <c r="E12" s="29">
        <v>0.06</v>
      </c>
      <c r="F12" s="32">
        <f>(E12/T11F!E12)*100</f>
        <v>0.28530670470756059</v>
      </c>
      <c r="G12" s="29">
        <v>0.01</v>
      </c>
      <c r="H12" s="34">
        <f>(G12/T11F!G12)*100</f>
        <v>5.0050050050050046E-2</v>
      </c>
      <c r="I12" s="29">
        <v>0.01</v>
      </c>
      <c r="J12" s="32">
        <f>(I12/T11F!I12)*100</f>
        <v>0.11402508551881414</v>
      </c>
      <c r="K12" s="1"/>
      <c r="L12" s="1"/>
    </row>
    <row r="13" spans="1:12" x14ac:dyDescent="0.2">
      <c r="A13" s="29">
        <v>8</v>
      </c>
      <c r="B13" s="30" t="s">
        <v>18</v>
      </c>
      <c r="C13" s="29">
        <v>0.01</v>
      </c>
      <c r="D13" s="32">
        <f>(C13/T11F!C13)*100</f>
        <v>2.0863759649488837E-2</v>
      </c>
      <c r="E13" s="29">
        <v>0.03</v>
      </c>
      <c r="F13" s="32">
        <f>(E13/T11F!E13)*100</f>
        <v>0.3125</v>
      </c>
      <c r="G13" s="29">
        <v>0.04</v>
      </c>
      <c r="H13" s="34">
        <f>(G13/T11F!G13)*100</f>
        <v>0.34453057708871665</v>
      </c>
      <c r="I13" s="29">
        <v>0</v>
      </c>
      <c r="J13" s="32">
        <f>(I13/T11F!I13)*100</f>
        <v>0</v>
      </c>
      <c r="K13" s="1"/>
      <c r="L13" s="1"/>
    </row>
    <row r="14" spans="1:12" x14ac:dyDescent="0.2">
      <c r="A14" s="29">
        <v>9</v>
      </c>
      <c r="B14" s="30" t="s">
        <v>19</v>
      </c>
      <c r="C14" s="29">
        <v>8.99</v>
      </c>
      <c r="D14" s="32">
        <f>(C14/T11F!C14)*100</f>
        <v>1.3003355704697988</v>
      </c>
      <c r="E14" s="29">
        <v>8.8699999999999992</v>
      </c>
      <c r="F14" s="32">
        <f>(E14/T11F!E14)*100</f>
        <v>1.2755248777681909</v>
      </c>
      <c r="G14" s="29">
        <v>8.7100000000000009</v>
      </c>
      <c r="H14" s="34">
        <f>(G14/T11F!G14)*100</f>
        <v>1.4278922605288613</v>
      </c>
      <c r="I14" s="29">
        <v>7.78</v>
      </c>
      <c r="J14" s="32">
        <f>(I14/T11F!I14)*100</f>
        <v>1.4848178330820467</v>
      </c>
      <c r="K14" s="1"/>
      <c r="L14" s="1"/>
    </row>
    <row r="15" spans="1:12" x14ac:dyDescent="0.2">
      <c r="A15" s="29">
        <v>10</v>
      </c>
      <c r="B15" s="30" t="s">
        <v>20</v>
      </c>
      <c r="C15" s="29">
        <v>5.39</v>
      </c>
      <c r="D15" s="32">
        <f>(C15/T11F!C15)*100</f>
        <v>2.3436820593095051</v>
      </c>
      <c r="E15" s="29">
        <v>5.66</v>
      </c>
      <c r="F15" s="32">
        <f>(E15/T11F!E15)*100</f>
        <v>3.6272750576775188</v>
      </c>
      <c r="G15" s="29">
        <v>5.37</v>
      </c>
      <c r="H15" s="34">
        <f>(G15/T11F!G15)*100</f>
        <v>2.6421964180279471</v>
      </c>
      <c r="I15" s="29">
        <v>7.51</v>
      </c>
      <c r="J15" s="32">
        <f>(I15/T11F!I15)*100</f>
        <v>1.9166964422438875</v>
      </c>
      <c r="K15" s="1"/>
      <c r="L15" s="1"/>
    </row>
    <row r="16" spans="1:12" x14ac:dyDescent="0.2">
      <c r="A16" s="29">
        <v>11</v>
      </c>
      <c r="B16" s="30" t="s">
        <v>21</v>
      </c>
      <c r="C16" s="29">
        <v>3</v>
      </c>
      <c r="D16" s="32">
        <f>(C16/T11F!C16)*100</f>
        <v>2.3955921105166493</v>
      </c>
      <c r="E16" s="29">
        <v>2.86</v>
      </c>
      <c r="F16" s="32">
        <f>(E16/T11F!E16)*100</f>
        <v>1.5549393791116184</v>
      </c>
      <c r="G16" s="29">
        <v>2.37</v>
      </c>
      <c r="H16" s="34">
        <f>(G16/T11F!G16)*100</f>
        <v>1.3152783173317055</v>
      </c>
      <c r="I16" s="29">
        <v>2.36</v>
      </c>
      <c r="J16" s="32">
        <f>(I16/T11F!I16)*100</f>
        <v>1.2980584126285681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2.25</v>
      </c>
      <c r="D17" s="32">
        <f>(C17/T11F!C17)*100</f>
        <v>0.83870727252394972</v>
      </c>
      <c r="E17" s="29">
        <v>2.41</v>
      </c>
      <c r="F17" s="32">
        <f>(E17/T11F!E17)*100</f>
        <v>0.90086722488038284</v>
      </c>
      <c r="G17" s="29">
        <v>2.42</v>
      </c>
      <c r="H17" s="34">
        <f>(G17/T11F!G17)*100</f>
        <v>0.95587944859185525</v>
      </c>
      <c r="I17" s="29">
        <v>2.09</v>
      </c>
      <c r="J17" s="32">
        <f>(I17/T11F!I17)*100</f>
        <v>1.1803908279679203</v>
      </c>
    </row>
    <row r="18" spans="1:10" s="3" customFormat="1" x14ac:dyDescent="0.2">
      <c r="A18" s="38" t="s">
        <v>23</v>
      </c>
      <c r="B18" s="39"/>
      <c r="C18" s="31">
        <f>SUM(C6:C17)</f>
        <v>40.130000000000003</v>
      </c>
      <c r="D18" s="33">
        <f>(C18/T11F!C18)*100</f>
        <v>1.44892477000621</v>
      </c>
      <c r="E18" s="31">
        <f>SUM(E6:E17)</f>
        <v>44.899999999999991</v>
      </c>
      <c r="F18" s="33">
        <f>(E18/T11F!E18)*100</f>
        <v>1.5361613756342225</v>
      </c>
      <c r="G18" s="31">
        <f>SUM(G6:G17)</f>
        <v>45.9</v>
      </c>
      <c r="H18" s="33">
        <f>(G18/T11F!G18)*100</f>
        <v>1.6252217418553021</v>
      </c>
      <c r="I18" s="31">
        <f>SUM(I6:I17)</f>
        <v>45.930000000000007</v>
      </c>
      <c r="J18" s="33">
        <f>(I18/T11F!I18)*100</f>
        <v>1.6470039803492671</v>
      </c>
    </row>
    <row r="19" spans="1:10" s="1" customFormat="1" x14ac:dyDescent="0.2">
      <c r="A19" s="29">
        <v>13</v>
      </c>
      <c r="B19" s="30" t="s">
        <v>24</v>
      </c>
      <c r="C19" s="29">
        <v>0.04</v>
      </c>
      <c r="D19" s="32">
        <f>(C19/T11F!C19)*100</f>
        <v>4.0962621607782898E-2</v>
      </c>
      <c r="E19" s="29">
        <v>0.01</v>
      </c>
      <c r="F19" s="32">
        <f>(E19/T11F!E19)*100</f>
        <v>1.774622892635315E-2</v>
      </c>
      <c r="G19" s="29">
        <v>0.06</v>
      </c>
      <c r="H19" s="34">
        <f>(G19/T11F!G19)*100</f>
        <v>0.13895321908290875</v>
      </c>
      <c r="I19" s="29">
        <v>0.08</v>
      </c>
      <c r="J19" s="32">
        <f>(I19/T11F!I19)*100</f>
        <v>0.11612715923936712</v>
      </c>
    </row>
    <row r="20" spans="1:10" s="1" customFormat="1" x14ac:dyDescent="0.2">
      <c r="A20" s="29">
        <v>14</v>
      </c>
      <c r="B20" s="30" t="s">
        <v>25</v>
      </c>
      <c r="C20" s="29">
        <v>0</v>
      </c>
      <c r="D20" s="32">
        <f>(C20/T11F!C20)*100</f>
        <v>0</v>
      </c>
      <c r="E20" s="29">
        <v>0</v>
      </c>
      <c r="F20" s="32">
        <f>(E20/T11F!E20)*100</f>
        <v>0</v>
      </c>
      <c r="G20" s="29">
        <v>0</v>
      </c>
      <c r="H20" s="34">
        <f>(G20/T11F!G20)*100</f>
        <v>0</v>
      </c>
      <c r="I20" s="29">
        <v>0</v>
      </c>
      <c r="J20" s="32">
        <f>(I20/T11F!I20)*100</f>
        <v>0</v>
      </c>
    </row>
    <row r="21" spans="1:10" s="1" customFormat="1" x14ac:dyDescent="0.2">
      <c r="A21" s="29">
        <v>15</v>
      </c>
      <c r="B21" s="30" t="s">
        <v>26</v>
      </c>
      <c r="C21" s="29">
        <v>0</v>
      </c>
      <c r="D21" s="32">
        <f>(C21/T11F!C21)*100</f>
        <v>0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</v>
      </c>
      <c r="D22" s="32">
        <f>(C22/T11F!C22)*100</f>
        <v>0</v>
      </c>
      <c r="E22" s="29">
        <v>0</v>
      </c>
      <c r="F22" s="32">
        <f>(E22/T11F!E22)*100</f>
        <v>0</v>
      </c>
      <c r="G22" s="29">
        <v>0</v>
      </c>
      <c r="H22" s="34">
        <f>(G22/T11F!G22)*100</f>
        <v>0</v>
      </c>
      <c r="I22" s="29">
        <v>0</v>
      </c>
      <c r="J22" s="32">
        <f>(I22/T11F!I22)*100</f>
        <v>0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</v>
      </c>
      <c r="F23" s="32">
        <f>(E23/T11F!E23)*100</f>
        <v>0</v>
      </c>
      <c r="G23" s="29">
        <v>0</v>
      </c>
      <c r="H23" s="34">
        <f>(G23/T11F!G23)*100</f>
        <v>0</v>
      </c>
      <c r="I23" s="29">
        <v>0.02</v>
      </c>
      <c r="J23" s="32">
        <f>(I23/T11F!I23)*100</f>
        <v>0.51020408163265307</v>
      </c>
    </row>
    <row r="24" spans="1:10" s="1" customFormat="1" x14ac:dyDescent="0.2">
      <c r="A24" s="29">
        <v>18</v>
      </c>
      <c r="B24" s="30" t="s">
        <v>29</v>
      </c>
      <c r="C24" s="29">
        <v>0.12</v>
      </c>
      <c r="D24" s="32">
        <f>(C24/T11F!C24)*100</f>
        <v>7.8247261345852887E-2</v>
      </c>
      <c r="E24" s="29">
        <v>0.01</v>
      </c>
      <c r="F24" s="32">
        <f>(E24/T11F!E24)*100</f>
        <v>7.2923503245095897E-3</v>
      </c>
      <c r="G24" s="29">
        <v>0.04</v>
      </c>
      <c r="H24" s="34">
        <f>(G24/T11F!G24)*100</f>
        <v>2.786097374103225E-2</v>
      </c>
      <c r="I24" s="29">
        <v>0.02</v>
      </c>
      <c r="J24" s="32">
        <f>(I24/T11F!I24)*100</f>
        <v>7.2727272727272727E-3</v>
      </c>
    </row>
    <row r="25" spans="1:10" s="1" customFormat="1" x14ac:dyDescent="0.2">
      <c r="A25" s="29">
        <v>19</v>
      </c>
      <c r="B25" s="30" t="s">
        <v>30</v>
      </c>
      <c r="C25" s="29">
        <v>0.04</v>
      </c>
      <c r="D25" s="32">
        <f>(C25/T11F!C25)*100</f>
        <v>5.729017473503295E-2</v>
      </c>
      <c r="E25" s="29">
        <v>0.01</v>
      </c>
      <c r="F25" s="32">
        <f>(E25/T11F!E25)*100</f>
        <v>1.9716088328075712E-2</v>
      </c>
      <c r="G25" s="29">
        <v>0</v>
      </c>
      <c r="H25" s="34">
        <f>(G25/T11F!G25)*100</f>
        <v>0</v>
      </c>
      <c r="I25" s="29">
        <v>0.04</v>
      </c>
      <c r="J25" s="32">
        <f>(I25/T11F!I25)*100</f>
        <v>5.7438253877082138E-2</v>
      </c>
    </row>
    <row r="26" spans="1:10" s="1" customFormat="1" x14ac:dyDescent="0.2">
      <c r="A26" s="29">
        <v>20</v>
      </c>
      <c r="B26" s="30" t="s">
        <v>31</v>
      </c>
      <c r="C26" s="29">
        <v>0.12</v>
      </c>
      <c r="D26" s="32">
        <f>(C26/T11F!C26)*100</f>
        <v>0.11487650775416428</v>
      </c>
      <c r="E26" s="29">
        <v>0.21</v>
      </c>
      <c r="F26" s="32">
        <f>(E26/T11F!E26)*100</f>
        <v>0.21080104396707486</v>
      </c>
      <c r="G26" s="29">
        <v>0.17</v>
      </c>
      <c r="H26" s="34">
        <f>(G26/T11F!G26)*100</f>
        <v>0.19806594430851684</v>
      </c>
      <c r="I26" s="29">
        <v>0.51</v>
      </c>
      <c r="J26" s="32">
        <f>(I26/T11F!I26)*100</f>
        <v>0.68145376803848201</v>
      </c>
    </row>
    <row r="27" spans="1:10" s="1" customFormat="1" x14ac:dyDescent="0.2">
      <c r="A27" s="29">
        <v>21</v>
      </c>
      <c r="B27" s="30" t="s">
        <v>32</v>
      </c>
      <c r="C27" s="29">
        <v>0</v>
      </c>
      <c r="D27" s="32">
        <f>(C27/T11F!C27)*100</f>
        <v>0</v>
      </c>
      <c r="E27" s="29">
        <v>0</v>
      </c>
      <c r="F27" s="32">
        <f>(E27/T11F!E27)*100</f>
        <v>0</v>
      </c>
      <c r="G27" s="29">
        <v>0</v>
      </c>
      <c r="H27" s="34">
        <f>(G27/T11F!G27)*100</f>
        <v>0</v>
      </c>
      <c r="I27" s="29">
        <v>0</v>
      </c>
      <c r="J27" s="32">
        <f>(I27/T11F!I27)*100</f>
        <v>0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</v>
      </c>
      <c r="F28" s="32">
        <f>(E28/T11F!E28)*100</f>
        <v>0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0</v>
      </c>
      <c r="D29" s="32">
        <f>(C29/T11F!C29)*100</f>
        <v>0</v>
      </c>
      <c r="E29" s="29">
        <v>7.0000000000000007E-2</v>
      </c>
      <c r="F29" s="32">
        <f>(E29/T11F!E29)*100</f>
        <v>1.0638297872340428</v>
      </c>
      <c r="G29" s="29">
        <v>0</v>
      </c>
      <c r="H29" s="34">
        <f>(G29/T11F!G29)*100</f>
        <v>0</v>
      </c>
      <c r="I29" s="29">
        <v>0</v>
      </c>
      <c r="J29" s="32">
        <f>(I29/T11F!I29)*100</f>
        <v>0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</v>
      </c>
      <c r="F30" s="32">
        <f>(E30/T11F!E30)*100</f>
        <v>0</v>
      </c>
      <c r="G30" s="29">
        <v>0.04</v>
      </c>
      <c r="H30" s="34">
        <f>(G30/T11F!G30)*100</f>
        <v>0.16373311502251331</v>
      </c>
      <c r="I30" s="29">
        <v>0</v>
      </c>
      <c r="J30" s="32">
        <f>(I30/T11F!I30)*100</f>
        <v>0</v>
      </c>
    </row>
    <row r="31" spans="1:10" s="1" customFormat="1" x14ac:dyDescent="0.2">
      <c r="A31" s="29">
        <v>25</v>
      </c>
      <c r="B31" s="30" t="s">
        <v>36</v>
      </c>
      <c r="C31" s="29">
        <v>0</v>
      </c>
      <c r="D31" s="32">
        <f>(C31/T11F!C31)*100</f>
        <v>0</v>
      </c>
      <c r="E31" s="29">
        <v>0</v>
      </c>
      <c r="F31" s="32">
        <f>(E31/T11F!E31)*100</f>
        <v>0</v>
      </c>
      <c r="G31" s="29">
        <v>0</v>
      </c>
      <c r="H31" s="34">
        <f>(G31/T11F!G31)*100</f>
        <v>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0</v>
      </c>
      <c r="J32" s="32">
        <f>(I32/T11F!I32)*100</f>
        <v>0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32">
        <v>0</v>
      </c>
      <c r="G33" s="29">
        <v>0</v>
      </c>
      <c r="H33" s="34">
        <f>(G33/T11F!G33)*100</f>
        <v>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</v>
      </c>
      <c r="D34" s="32">
        <f>(C34/T11F!C34)*100</f>
        <v>0</v>
      </c>
      <c r="E34" s="29">
        <v>0</v>
      </c>
      <c r="F34" s="32">
        <f>(E34/T11F!E34)*100</f>
        <v>0</v>
      </c>
      <c r="G34" s="29">
        <v>0</v>
      </c>
      <c r="H34" s="34">
        <f>(G34/T11F!G34)*100</f>
        <v>0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</v>
      </c>
      <c r="H36" s="34">
        <f>(G36/T11F!G36)*100</f>
        <v>0</v>
      </c>
      <c r="I36" s="29">
        <v>0</v>
      </c>
      <c r="J36" s="32">
        <f>(I36/T11F!I36)*100</f>
        <v>0</v>
      </c>
    </row>
    <row r="37" spans="1:10" s="1" customFormat="1" x14ac:dyDescent="0.2">
      <c r="A37" s="29">
        <v>31</v>
      </c>
      <c r="B37" s="30" t="s">
        <v>42</v>
      </c>
      <c r="C37" s="29">
        <v>0</v>
      </c>
      <c r="D37" s="32">
        <f>(C37/T11F!C37)*100</f>
        <v>0</v>
      </c>
      <c r="E37" s="29">
        <v>0</v>
      </c>
      <c r="F37" s="32">
        <f>(E37/T11F!E37)*100</f>
        <v>0</v>
      </c>
      <c r="G37" s="29">
        <v>0</v>
      </c>
      <c r="H37" s="34">
        <f>(G37/T11F!G37)*100</f>
        <v>0</v>
      </c>
      <c r="I37" s="29">
        <v>0</v>
      </c>
      <c r="J37" s="32">
        <f>(I37/T11F!I37)*100</f>
        <v>0</v>
      </c>
    </row>
    <row r="38" spans="1:10" s="3" customFormat="1" x14ac:dyDescent="0.2">
      <c r="A38" s="38" t="s">
        <v>43</v>
      </c>
      <c r="B38" s="39"/>
      <c r="C38" s="31">
        <f>SUM(C19:C37)</f>
        <v>0.32</v>
      </c>
      <c r="D38" s="33">
        <f>(C38/T11F!C38)*100</f>
        <v>5.115743701240566E-2</v>
      </c>
      <c r="E38" s="31">
        <f>SUM(E19:E37)</f>
        <v>0.31</v>
      </c>
      <c r="F38" s="33">
        <f>(E38/T11F!E38)*100</f>
        <v>5.0963372131255354E-2</v>
      </c>
      <c r="G38" s="31">
        <f>SUM(G19:G37)</f>
        <v>0.31</v>
      </c>
      <c r="H38" s="33">
        <f>(G38/T11F!G38)*100</f>
        <v>4.8000990988201042E-2</v>
      </c>
      <c r="I38" s="31">
        <f>SUM(I19:I37)</f>
        <v>0.67</v>
      </c>
      <c r="J38" s="33">
        <f>(I38/T11F!I38)*100</f>
        <v>8.6625982623086475E-2</v>
      </c>
    </row>
    <row r="39" spans="1:10" s="1" customFormat="1" x14ac:dyDescent="0.2">
      <c r="A39" s="29">
        <v>32</v>
      </c>
      <c r="B39" s="30" t="s">
        <v>44</v>
      </c>
      <c r="C39" s="29">
        <v>0.38</v>
      </c>
      <c r="D39" s="32">
        <f>(C39/T11F!C39)*100</f>
        <v>0.23031698890841867</v>
      </c>
      <c r="E39" s="29">
        <v>0.28000000000000003</v>
      </c>
      <c r="F39" s="32">
        <f>(E39/T11F!E39)*100</f>
        <v>0.12130139063379977</v>
      </c>
      <c r="G39" s="29">
        <v>0.24</v>
      </c>
      <c r="H39" s="34">
        <f>(G39/T11F!G39)*100</f>
        <v>9.9746477702506123E-2</v>
      </c>
      <c r="I39" s="29">
        <v>0.21</v>
      </c>
      <c r="J39" s="32">
        <f>(I39/T11F!I39)*100</f>
        <v>8.9674609274916717E-2</v>
      </c>
    </row>
    <row r="40" spans="1:10" s="3" customFormat="1" x14ac:dyDescent="0.2">
      <c r="A40" s="38" t="s">
        <v>45</v>
      </c>
      <c r="B40" s="39"/>
      <c r="C40" s="31">
        <f>SUM(C39:C39)</f>
        <v>0.38</v>
      </c>
      <c r="D40" s="33">
        <f>(C40/T11F!C40)*100</f>
        <v>0.23031698890841867</v>
      </c>
      <c r="E40" s="31">
        <f>SUM(E39:E39)</f>
        <v>0.28000000000000003</v>
      </c>
      <c r="F40" s="33">
        <f>(E40/T11F!E40)*100</f>
        <v>0.12130139063379977</v>
      </c>
      <c r="G40" s="31">
        <f>SUM(G39:G39)</f>
        <v>0.24</v>
      </c>
      <c r="H40" s="33">
        <f>(G40/T11F!G40)*100</f>
        <v>9.9746477702506123E-2</v>
      </c>
      <c r="I40" s="31">
        <f>SUM(I39:I39)</f>
        <v>0.21</v>
      </c>
      <c r="J40" s="33">
        <f>(I40/T11F!I40)*100</f>
        <v>8.9674609274916717E-2</v>
      </c>
    </row>
    <row r="41" spans="1:10" s="1" customFormat="1" x14ac:dyDescent="0.2">
      <c r="A41" s="29">
        <v>33</v>
      </c>
      <c r="B41" s="30" t="s">
        <v>46</v>
      </c>
      <c r="C41" s="29">
        <v>1.52</v>
      </c>
      <c r="D41" s="32">
        <f>(C41/T11F!C41)*100</f>
        <v>1.4220226400972962</v>
      </c>
      <c r="E41" s="29">
        <v>1.33</v>
      </c>
      <c r="F41" s="32">
        <f>(E41/T11F!E41)*100</f>
        <v>1.2411347517730498</v>
      </c>
      <c r="G41" s="29">
        <v>0.9</v>
      </c>
      <c r="H41" s="34">
        <f>(G41/T11F!G41)*100</f>
        <v>0.74844074844074848</v>
      </c>
      <c r="I41" s="29">
        <v>0.96</v>
      </c>
      <c r="J41" s="32">
        <f>(I41/T11F!I41)*100</f>
        <v>0.6809959565865078</v>
      </c>
    </row>
    <row r="42" spans="1:10" s="3" customFormat="1" x14ac:dyDescent="0.2">
      <c r="A42" s="38" t="s">
        <v>47</v>
      </c>
      <c r="B42" s="39"/>
      <c r="C42" s="31">
        <f>SUM(C41:C41)</f>
        <v>1.52</v>
      </c>
      <c r="D42" s="33">
        <f>(C42/T11F!C42)*100</f>
        <v>1.4220226400972962</v>
      </c>
      <c r="E42" s="31">
        <f>SUM(E41:E41)</f>
        <v>1.33</v>
      </c>
      <c r="F42" s="33">
        <f>(E42/T11F!E42)*100</f>
        <v>1.2411347517730498</v>
      </c>
      <c r="G42" s="31">
        <f>SUM(G41:G41)</f>
        <v>0.9</v>
      </c>
      <c r="H42" s="33">
        <f>(G42/T11F!G42)*100</f>
        <v>0.74844074844074848</v>
      </c>
      <c r="I42" s="31">
        <f>SUM(I41:I41)</f>
        <v>0.96</v>
      </c>
      <c r="J42" s="33">
        <f>(I42/T11F!I42)*100</f>
        <v>0.6809959565865078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</v>
      </c>
      <c r="F43" s="32">
        <f>(E43/T11F!E43)*100</f>
        <v>0</v>
      </c>
      <c r="G43" s="29">
        <v>0</v>
      </c>
      <c r="H43" s="34">
        <f>(G43/T11F!G43)*100</f>
        <v>0</v>
      </c>
      <c r="I43" s="29">
        <v>0</v>
      </c>
      <c r="J43" s="32">
        <f>(I43/T11F!I43)*100</f>
        <v>0</v>
      </c>
    </row>
    <row r="44" spans="1:10" s="1" customFormat="1" x14ac:dyDescent="0.2">
      <c r="A44" s="29">
        <v>35</v>
      </c>
      <c r="B44" s="30" t="s">
        <v>49</v>
      </c>
      <c r="C44" s="29">
        <v>0</v>
      </c>
      <c r="D44" s="32">
        <f>(C44/T11F!C44)*100</f>
        <v>0</v>
      </c>
      <c r="E44" s="29">
        <v>0</v>
      </c>
      <c r="F44" s="32">
        <f>(E44/T11F!E44)*100</f>
        <v>0</v>
      </c>
      <c r="G44" s="29">
        <v>0</v>
      </c>
      <c r="H44" s="34">
        <f>(G44/T11F!G44)*100</f>
        <v>0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0.08</v>
      </c>
      <c r="D45" s="32">
        <f>(C45/T11F!C45)*100</f>
        <v>0.15148646089755727</v>
      </c>
      <c r="E45" s="29">
        <v>0.11</v>
      </c>
      <c r="F45" s="32">
        <f>(E45/T11F!E45)*100</f>
        <v>0.16320474777448071</v>
      </c>
      <c r="G45" s="29">
        <v>0.04</v>
      </c>
      <c r="H45" s="34">
        <f>(G45/T11F!G45)*100</f>
        <v>8.1799591002044994E-2</v>
      </c>
      <c r="I45" s="29">
        <v>0</v>
      </c>
      <c r="J45" s="32">
        <f>(I45/T11F!I45)*100</f>
        <v>0</v>
      </c>
    </row>
    <row r="46" spans="1:10" s="1" customFormat="1" x14ac:dyDescent="0.2">
      <c r="A46" s="29">
        <v>37</v>
      </c>
      <c r="B46" s="30" t="s">
        <v>51</v>
      </c>
      <c r="C46" s="29">
        <v>0</v>
      </c>
      <c r="D46" s="32">
        <f>(C46/T11F!C46)*100</f>
        <v>0</v>
      </c>
      <c r="E46" s="29">
        <v>0</v>
      </c>
      <c r="F46" s="32">
        <f>(E46/T11F!E46)*100</f>
        <v>0</v>
      </c>
      <c r="G46" s="29">
        <v>0</v>
      </c>
      <c r="H46" s="34">
        <f>(G46/T11F!G46)*100</f>
        <v>0</v>
      </c>
      <c r="I46" s="29">
        <v>0</v>
      </c>
      <c r="J46" s="32">
        <f>(I46/T11F!I46)*100</f>
        <v>0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4">
        <f>(G47/T11F!G47)*100</f>
        <v>0</v>
      </c>
      <c r="I47" s="29">
        <v>0</v>
      </c>
      <c r="J47" s="32">
        <f>(I47/T11F!I47)*100</f>
        <v>0</v>
      </c>
    </row>
    <row r="48" spans="1:10" s="1" customFormat="1" x14ac:dyDescent="0.2">
      <c r="A48" s="29">
        <v>39</v>
      </c>
      <c r="B48" s="30" t="s">
        <v>53</v>
      </c>
      <c r="C48" s="29">
        <v>0</v>
      </c>
      <c r="D48" s="32">
        <f>(C48/T11F!C48)*100</f>
        <v>0</v>
      </c>
      <c r="E48" s="29">
        <v>0</v>
      </c>
      <c r="F48" s="32">
        <f>(E48/T11F!E48)*100</f>
        <v>0</v>
      </c>
      <c r="G48" s="29">
        <v>0</v>
      </c>
      <c r="H48" s="34">
        <f>(G48/T11F!G48)*100</f>
        <v>0</v>
      </c>
      <c r="I48" s="29">
        <v>0</v>
      </c>
      <c r="J48" s="32">
        <f>(I48/T11F!I48)*100</f>
        <v>0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</v>
      </c>
      <c r="F49" s="32">
        <f>(E49/T11F!E49)*100</f>
        <v>0</v>
      </c>
      <c r="G49" s="29">
        <v>0</v>
      </c>
      <c r="H49" s="34">
        <f>(G49/T11F!G49)*100</f>
        <v>0</v>
      </c>
      <c r="I49" s="29">
        <v>0</v>
      </c>
      <c r="J49" s="32">
        <f>(I49/T11F!I49)*100</f>
        <v>0</v>
      </c>
    </row>
    <row r="50" spans="1:10" s="3" customFormat="1" x14ac:dyDescent="0.2">
      <c r="A50" s="38" t="s">
        <v>55</v>
      </c>
      <c r="B50" s="39"/>
      <c r="C50" s="31">
        <f>SUM(C43:C49)</f>
        <v>0.08</v>
      </c>
      <c r="D50" s="33">
        <f>(C50/T11F!C50)*100</f>
        <v>7.7227531615020759E-2</v>
      </c>
      <c r="E50" s="31">
        <f>SUM(E43:E49)</f>
        <v>0.11</v>
      </c>
      <c r="F50" s="33">
        <f>(E50/T11F!E50)*100</f>
        <v>9.5843861636316113E-2</v>
      </c>
      <c r="G50" s="31">
        <f>SUM(G43:G49)</f>
        <v>0.04</v>
      </c>
      <c r="H50" s="33">
        <f>(G50/T11F!G50)*100</f>
        <v>3.6307524734501224E-2</v>
      </c>
      <c r="I50" s="31">
        <f>SUM(I43:I49)</f>
        <v>0</v>
      </c>
      <c r="J50" s="33">
        <f>(I50/T11F!I50)*100</f>
        <v>0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8" t="s">
        <v>62</v>
      </c>
      <c r="B57" s="39"/>
      <c r="C57" s="31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3" customFormat="1" x14ac:dyDescent="0.2">
      <c r="A58" s="38" t="s">
        <v>63</v>
      </c>
      <c r="B58" s="39"/>
      <c r="C58" s="31">
        <f>SUM(C18+C38+C40+C42+C50+C57)</f>
        <v>42.430000000000007</v>
      </c>
      <c r="D58" s="33">
        <f>(C58/T11F!C58)*100</f>
        <v>1.1252761474872899</v>
      </c>
      <c r="E58" s="31">
        <f>SUM(E18+E38+E40+E42+E50+E57)</f>
        <v>46.929999999999993</v>
      </c>
      <c r="F58" s="33">
        <f>(E58/T11F!E58)*100</f>
        <v>1.1779884585746165</v>
      </c>
      <c r="G58" s="31">
        <f>SUM(G18+G38+G40+G42+G50+G57)</f>
        <v>47.39</v>
      </c>
      <c r="H58" s="33">
        <f>(G58/T11F!G58)*100</f>
        <v>1.2024622692256943</v>
      </c>
      <c r="I58" s="31">
        <f>SUM(I18+I38+I40+I42+I50+I57)</f>
        <v>47.77000000000001</v>
      </c>
      <c r="J58" s="33">
        <f>(I58/T11F!I58)*100</f>
        <v>1.1708390727405531</v>
      </c>
    </row>
  </sheetData>
  <sheetProtection selectLockedCells="1" selectUnlockedCells="1"/>
  <mergeCells count="17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="90" zoomScaleNormal="100" zoomScaleSheetLayoutView="90" workbookViewId="0">
      <selection activeCell="Q34" sqref="Q34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4" customWidth="1"/>
    <col min="4" max="4" width="15.7109375" style="4" customWidth="1"/>
    <col min="5" max="5" width="11.7109375" style="4" customWidth="1"/>
    <col min="6" max="6" width="15.7109375" style="4" customWidth="1"/>
    <col min="7" max="7" width="10.7109375" style="4" customWidth="1"/>
    <col min="8" max="8" width="15.7109375" style="5" customWidth="1"/>
    <col min="9" max="9" width="11.85546875" style="5" customWidth="1"/>
    <col min="10" max="10" width="15.7109375" style="4" customWidth="1"/>
    <col min="11" max="11" width="7.5703125" style="4" customWidth="1"/>
    <col min="12" max="12" width="8.28515625" style="4" customWidth="1"/>
    <col min="13" max="208" width="9.140625" style="1" customWidth="1"/>
    <col min="209" max="16384" width="9.140625" style="1"/>
  </cols>
  <sheetData>
    <row r="1" spans="1:12" s="3" customFormat="1" ht="26.25" customHeight="1" x14ac:dyDescent="0.25">
      <c r="A1" s="2" t="s">
        <v>69</v>
      </c>
      <c r="C1" s="41" t="s">
        <v>67</v>
      </c>
      <c r="D1" s="42"/>
      <c r="E1" s="42"/>
      <c r="F1" s="42"/>
      <c r="G1" s="42"/>
      <c r="H1" s="42"/>
      <c r="I1" s="42"/>
      <c r="J1" s="42"/>
    </row>
    <row r="2" spans="1:12" s="3" customFormat="1" ht="15.95" customHeight="1" x14ac:dyDescent="0.2">
      <c r="A2" s="57" t="str">
        <f>T11A!A2</f>
        <v xml:space="preserve"> DATA FOR THE QTR ENDED DEC. 2024</v>
      </c>
      <c r="B2" s="57"/>
      <c r="C2" s="57"/>
      <c r="D2" s="57"/>
      <c r="E2" s="57"/>
      <c r="F2" s="57"/>
      <c r="G2" s="57"/>
      <c r="H2" s="57"/>
      <c r="I2" s="57"/>
      <c r="J2" s="57"/>
      <c r="K2" s="7"/>
    </row>
    <row r="3" spans="1:12" s="8" customFormat="1" ht="27.75" customHeight="1" x14ac:dyDescent="0.25">
      <c r="A3" s="53" t="s">
        <v>2</v>
      </c>
      <c r="B3" s="49" t="s">
        <v>3</v>
      </c>
      <c r="C3" s="55" t="s">
        <v>70</v>
      </c>
      <c r="D3" s="55"/>
      <c r="E3" s="55"/>
      <c r="F3" s="55"/>
      <c r="G3" s="55"/>
      <c r="H3" s="55"/>
      <c r="I3" s="55" t="s">
        <v>71</v>
      </c>
      <c r="J3" s="56"/>
      <c r="K3" s="40"/>
      <c r="L3" s="6"/>
    </row>
    <row r="4" spans="1:12" s="9" customFormat="1" ht="12.75" customHeight="1" x14ac:dyDescent="0.25">
      <c r="A4" s="54"/>
      <c r="B4" s="44"/>
      <c r="C4" s="46" t="str">
        <f>T11A!C4</f>
        <v>As on 31.03.2022</v>
      </c>
      <c r="D4" s="46"/>
      <c r="E4" s="46" t="str">
        <f>T11A!E4</f>
        <v>As on 31.03.2023</v>
      </c>
      <c r="F4" s="46"/>
      <c r="G4" s="46" t="str">
        <f>T11A!G4</f>
        <v>As on 31.03.2024</v>
      </c>
      <c r="H4" s="46"/>
      <c r="I4" s="46" t="s">
        <v>8</v>
      </c>
      <c r="J4" s="52"/>
      <c r="K4" s="40"/>
      <c r="L4" s="8"/>
    </row>
    <row r="5" spans="1:12" s="9" customFormat="1" ht="51" customHeight="1" x14ac:dyDescent="0.25">
      <c r="A5" s="18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40"/>
      <c r="L5" s="8"/>
    </row>
    <row r="6" spans="1:12" x14ac:dyDescent="0.2">
      <c r="A6" s="29">
        <v>1</v>
      </c>
      <c r="B6" s="30" t="s">
        <v>11</v>
      </c>
      <c r="C6" s="29">
        <v>12.05</v>
      </c>
      <c r="D6" s="32">
        <f>(C6/T11F!C6)*100</f>
        <v>3.8901084710743805</v>
      </c>
      <c r="E6" s="29">
        <v>12.28</v>
      </c>
      <c r="F6" s="32">
        <f>(E6/T11F!E6)*100</f>
        <v>2.9094699931291017</v>
      </c>
      <c r="G6" s="29">
        <v>14.65</v>
      </c>
      <c r="H6" s="34">
        <f>(G6/T11F!G6)*100</f>
        <v>3.2163871081057347</v>
      </c>
      <c r="I6" s="29">
        <v>19.89</v>
      </c>
      <c r="J6" s="32">
        <f>(I6/T11F!I6)*100</f>
        <v>4.1518807665010646</v>
      </c>
      <c r="K6" s="1"/>
      <c r="L6" s="1"/>
    </row>
    <row r="7" spans="1:12" x14ac:dyDescent="0.2">
      <c r="A7" s="29">
        <v>2</v>
      </c>
      <c r="B7" s="30" t="s">
        <v>12</v>
      </c>
      <c r="C7" s="29">
        <v>11.66</v>
      </c>
      <c r="D7" s="32">
        <f>(C7/T11F!C7)*100</f>
        <v>3.6770734783979817</v>
      </c>
      <c r="E7" s="29">
        <v>10.49</v>
      </c>
      <c r="F7" s="32">
        <f>(E7/T11F!E7)*100</f>
        <v>3.2829468281538516</v>
      </c>
      <c r="G7" s="29">
        <v>8.1999999999999993</v>
      </c>
      <c r="H7" s="34">
        <f>(G7/T11F!G7)*100</f>
        <v>2.6581088527991179</v>
      </c>
      <c r="I7" s="29">
        <v>8.8800000000000008</v>
      </c>
      <c r="J7" s="32">
        <f>(I7/T11F!I7)*100</f>
        <v>2.9819671580644078</v>
      </c>
      <c r="K7" s="1"/>
      <c r="L7" s="1"/>
    </row>
    <row r="8" spans="1:12" x14ac:dyDescent="0.2">
      <c r="A8" s="29">
        <v>3</v>
      </c>
      <c r="B8" s="30" t="s">
        <v>13</v>
      </c>
      <c r="C8" s="29">
        <v>0</v>
      </c>
      <c r="D8" s="32">
        <f>(C8/T11F!C8)*100</f>
        <v>0</v>
      </c>
      <c r="E8" s="29">
        <v>0.94</v>
      </c>
      <c r="F8" s="32">
        <f>(E8/T11F!E8)*100</f>
        <v>2.4581589958158996</v>
      </c>
      <c r="G8" s="29">
        <v>0.33</v>
      </c>
      <c r="H8" s="34">
        <f>(G8/T11F!G8)*100</f>
        <v>1.4347826086956523</v>
      </c>
      <c r="I8" s="29">
        <v>0.15</v>
      </c>
      <c r="J8" s="32">
        <f>(I8/T11F!I8)*100</f>
        <v>1.0087424344317417</v>
      </c>
      <c r="K8" s="1"/>
      <c r="L8" s="1"/>
    </row>
    <row r="9" spans="1:12" x14ac:dyDescent="0.2">
      <c r="A9" s="29">
        <v>4</v>
      </c>
      <c r="B9" s="30" t="s">
        <v>14</v>
      </c>
      <c r="C9" s="29">
        <v>9.4600000000000009</v>
      </c>
      <c r="D9" s="32">
        <f>(C9/T11F!C9)*100</f>
        <v>5.3940015965332426</v>
      </c>
      <c r="E9" s="29">
        <v>7.8</v>
      </c>
      <c r="F9" s="32">
        <f>(E9/T11F!E9)*100</f>
        <v>4.8573919541661477</v>
      </c>
      <c r="G9" s="29">
        <v>8</v>
      </c>
      <c r="H9" s="34">
        <f>(G9/T11F!G9)*100</f>
        <v>4.7477744807121667</v>
      </c>
      <c r="I9" s="29">
        <v>8.0500000000000007</v>
      </c>
      <c r="J9" s="32">
        <f>(I9/T11F!I9)*100</f>
        <v>5.0290497907165621</v>
      </c>
      <c r="K9" s="1"/>
      <c r="L9" s="1"/>
    </row>
    <row r="10" spans="1:12" x14ac:dyDescent="0.2">
      <c r="A10" s="29">
        <v>5</v>
      </c>
      <c r="B10" s="30" t="s">
        <v>15</v>
      </c>
      <c r="C10" s="29">
        <v>15.65</v>
      </c>
      <c r="D10" s="32">
        <f>(C10/T11F!C10)*100</f>
        <v>3.984418758592597</v>
      </c>
      <c r="E10" s="29">
        <v>16.02</v>
      </c>
      <c r="F10" s="32">
        <f>(E10/T11F!E10)*100</f>
        <v>3.1057947693918306</v>
      </c>
      <c r="G10" s="29">
        <v>16.739999999999998</v>
      </c>
      <c r="H10" s="34">
        <f>(G10/T11F!G10)*100</f>
        <v>3.4811179504242222</v>
      </c>
      <c r="I10" s="29">
        <v>15.84</v>
      </c>
      <c r="J10" s="32">
        <f>(I10/T11F!I10)*100</f>
        <v>3.4882952718624063</v>
      </c>
      <c r="K10" s="1"/>
      <c r="L10" s="1"/>
    </row>
    <row r="11" spans="1:12" x14ac:dyDescent="0.2">
      <c r="A11" s="29">
        <v>6</v>
      </c>
      <c r="B11" s="30" t="s">
        <v>16</v>
      </c>
      <c r="C11" s="29">
        <v>4.9000000000000004</v>
      </c>
      <c r="D11" s="32">
        <f>(C11/T11F!C11)*100</f>
        <v>3.1478864191185925</v>
      </c>
      <c r="E11" s="29">
        <v>2.44</v>
      </c>
      <c r="F11" s="32">
        <f>(E11/T11F!E11)*100</f>
        <v>1.8329326923076921</v>
      </c>
      <c r="G11" s="29">
        <v>2.2200000000000002</v>
      </c>
      <c r="H11" s="34">
        <f>(G11/T11F!G11)*100</f>
        <v>2.0237010027347311</v>
      </c>
      <c r="I11" s="29">
        <v>0.99</v>
      </c>
      <c r="J11" s="32">
        <f>(I11/T11F!I11)*100</f>
        <v>1.1289770783441671</v>
      </c>
      <c r="K11" s="1"/>
      <c r="L11" s="1"/>
    </row>
    <row r="12" spans="1:12" x14ac:dyDescent="0.2">
      <c r="A12" s="29">
        <v>7</v>
      </c>
      <c r="B12" s="30" t="s">
        <v>17</v>
      </c>
      <c r="C12" s="29">
        <v>4.49</v>
      </c>
      <c r="D12" s="32">
        <f>(C12/T11F!C12)*100</f>
        <v>10.124013528748591</v>
      </c>
      <c r="E12" s="29">
        <v>0.72</v>
      </c>
      <c r="F12" s="32">
        <f>(E12/T11F!E12)*100</f>
        <v>3.4236804564907271</v>
      </c>
      <c r="G12" s="29">
        <v>0.32</v>
      </c>
      <c r="H12" s="34">
        <f>(G12/T11F!G12)*100</f>
        <v>1.6016016016016015</v>
      </c>
      <c r="I12" s="29">
        <v>0.37</v>
      </c>
      <c r="J12" s="32">
        <f>(I12/T11F!I12)*100</f>
        <v>4.2189281641961234</v>
      </c>
      <c r="K12" s="1"/>
      <c r="L12" s="1"/>
    </row>
    <row r="13" spans="1:12" x14ac:dyDescent="0.2">
      <c r="A13" s="29">
        <v>8</v>
      </c>
      <c r="B13" s="30" t="s">
        <v>18</v>
      </c>
      <c r="C13" s="29">
        <v>7.0000000000000007E-2</v>
      </c>
      <c r="D13" s="32">
        <f>(C13/T11F!C13)*100</f>
        <v>0.14604631754642189</v>
      </c>
      <c r="E13" s="29">
        <v>0.06</v>
      </c>
      <c r="F13" s="32">
        <f>(E13/T11F!E13)*100</f>
        <v>0.625</v>
      </c>
      <c r="G13" s="29">
        <v>0.03</v>
      </c>
      <c r="H13" s="34">
        <f>(G13/T11F!G13)*100</f>
        <v>0.2583979328165375</v>
      </c>
      <c r="I13" s="29">
        <v>0</v>
      </c>
      <c r="J13" s="32">
        <f>(I13/T11F!I13)*100</f>
        <v>0</v>
      </c>
      <c r="K13" s="1"/>
      <c r="L13" s="1"/>
    </row>
    <row r="14" spans="1:12" x14ac:dyDescent="0.2">
      <c r="A14" s="29">
        <v>9</v>
      </c>
      <c r="B14" s="30" t="s">
        <v>19</v>
      </c>
      <c r="C14" s="29">
        <v>25.14</v>
      </c>
      <c r="D14" s="32">
        <f>(C14/T11F!C14)*100</f>
        <v>3.6363110391113165</v>
      </c>
      <c r="E14" s="29">
        <v>20.99</v>
      </c>
      <c r="F14" s="32">
        <f>(E14/T11F!E14)*100</f>
        <v>3.0184066724187519</v>
      </c>
      <c r="G14" s="29">
        <v>21.15</v>
      </c>
      <c r="H14" s="34">
        <f>(G14/T11F!G14)*100</f>
        <v>3.4672699552451678</v>
      </c>
      <c r="I14" s="29">
        <v>19.760000000000002</v>
      </c>
      <c r="J14" s="32">
        <f>(I14/T11F!I14)*100</f>
        <v>3.7712082752829361</v>
      </c>
      <c r="K14" s="1"/>
      <c r="L14" s="1"/>
    </row>
    <row r="15" spans="1:12" x14ac:dyDescent="0.2">
      <c r="A15" s="29">
        <v>10</v>
      </c>
      <c r="B15" s="30" t="s">
        <v>20</v>
      </c>
      <c r="C15" s="29">
        <v>8.36</v>
      </c>
      <c r="D15" s="32">
        <f>(C15/T11F!C15)*100</f>
        <v>3.6350987042351504</v>
      </c>
      <c r="E15" s="29">
        <v>11.1</v>
      </c>
      <c r="F15" s="32">
        <f>(E15/T11F!E15)*100</f>
        <v>7.1135606254806456</v>
      </c>
      <c r="G15" s="29">
        <v>17.649999999999999</v>
      </c>
      <c r="H15" s="34">
        <f>(G15/T11F!G15)*100</f>
        <v>8.684314111395393</v>
      </c>
      <c r="I15" s="29">
        <v>25.44</v>
      </c>
      <c r="J15" s="32">
        <f>(I15/T11F!I15)*100</f>
        <v>6.492777295697004</v>
      </c>
      <c r="K15" s="1"/>
      <c r="L15" s="1"/>
    </row>
    <row r="16" spans="1:12" x14ac:dyDescent="0.2">
      <c r="A16" s="29">
        <v>11</v>
      </c>
      <c r="B16" s="30" t="s">
        <v>21</v>
      </c>
      <c r="C16" s="29">
        <v>14.62</v>
      </c>
      <c r="D16" s="32">
        <f>(C16/T11F!C16)*100</f>
        <v>11.674518885251137</v>
      </c>
      <c r="E16" s="29">
        <v>6.21</v>
      </c>
      <c r="F16" s="32">
        <f>(E16/T11F!E16)*100</f>
        <v>3.3762844560430598</v>
      </c>
      <c r="G16" s="29">
        <v>5.59</v>
      </c>
      <c r="H16" s="34">
        <f>(G16/T11F!G16)*100</f>
        <v>3.1022809256895498</v>
      </c>
      <c r="I16" s="29">
        <v>6.38</v>
      </c>
      <c r="J16" s="32">
        <f>(I16/T11F!I16)*100</f>
        <v>3.5091579121060446</v>
      </c>
      <c r="K16" s="1"/>
      <c r="L16" s="1"/>
    </row>
    <row r="17" spans="1:10" s="1" customFormat="1" x14ac:dyDescent="0.2">
      <c r="A17" s="29">
        <v>12</v>
      </c>
      <c r="B17" s="30" t="s">
        <v>22</v>
      </c>
      <c r="C17" s="29">
        <v>4.75</v>
      </c>
      <c r="D17" s="32">
        <f>(C17/T11F!C17)*100</f>
        <v>1.7706042419950052</v>
      </c>
      <c r="E17" s="29">
        <v>12.48</v>
      </c>
      <c r="F17" s="32">
        <f>(E17/T11F!E17)*100</f>
        <v>4.6650717703349294</v>
      </c>
      <c r="G17" s="29">
        <v>9.41</v>
      </c>
      <c r="H17" s="34">
        <f>(G17/T11F!G17)*100</f>
        <v>3.7168700872931235</v>
      </c>
      <c r="I17" s="29">
        <v>7.21</v>
      </c>
      <c r="J17" s="32">
        <f>(I17/T11F!I17)*100</f>
        <v>4.0720659663390935</v>
      </c>
    </row>
    <row r="18" spans="1:10" s="3" customFormat="1" x14ac:dyDescent="0.2">
      <c r="A18" s="38" t="s">
        <v>23</v>
      </c>
      <c r="B18" s="39"/>
      <c r="C18" s="31">
        <f>SUM(C6:C17)</f>
        <v>111.15</v>
      </c>
      <c r="D18" s="33">
        <f>(C18/T11F!C18)*100</f>
        <v>4.0131569445848561</v>
      </c>
      <c r="E18" s="31">
        <f>SUM(E6:E17)</f>
        <v>101.52999999999999</v>
      </c>
      <c r="F18" s="33">
        <f>(E18/T11F!E18)*100</f>
        <v>3.4736406340343571</v>
      </c>
      <c r="G18" s="31">
        <f>SUM(G6:G17)</f>
        <v>104.28999999999999</v>
      </c>
      <c r="H18" s="33">
        <f>(G18/T11F!G18)*100</f>
        <v>3.6926879184768948</v>
      </c>
      <c r="I18" s="31">
        <f>SUM(I6:I17)</f>
        <v>112.96</v>
      </c>
      <c r="J18" s="33">
        <f>(I18/T11F!I18)*100</f>
        <v>4.0506329113924053</v>
      </c>
    </row>
    <row r="19" spans="1:10" s="1" customFormat="1" x14ac:dyDescent="0.2">
      <c r="A19" s="29">
        <v>13</v>
      </c>
      <c r="B19" s="30" t="s">
        <v>24</v>
      </c>
      <c r="C19" s="29">
        <v>2.04</v>
      </c>
      <c r="D19" s="32">
        <f>(C19/T11F!C19)*100</f>
        <v>2.0890937019969278</v>
      </c>
      <c r="E19" s="29">
        <v>2.2599999999999998</v>
      </c>
      <c r="F19" s="32">
        <f>(E19/T11F!E19)*100</f>
        <v>4.0106477373558116</v>
      </c>
      <c r="G19" s="29">
        <v>0.78</v>
      </c>
      <c r="H19" s="34">
        <f>(G19/T11F!G19)*100</f>
        <v>1.8063918480778138</v>
      </c>
      <c r="I19" s="29">
        <v>1.64</v>
      </c>
      <c r="J19" s="32">
        <f>(I19/T11F!I19)*100</f>
        <v>2.3806067644070255</v>
      </c>
    </row>
    <row r="20" spans="1:10" s="1" customFormat="1" x14ac:dyDescent="0.2">
      <c r="A20" s="29">
        <v>14</v>
      </c>
      <c r="B20" s="30" t="s">
        <v>25</v>
      </c>
      <c r="C20" s="29">
        <v>18.28</v>
      </c>
      <c r="D20" s="32">
        <f>(C20/T11F!C20)*100</f>
        <v>36.862270619076426</v>
      </c>
      <c r="E20" s="29">
        <v>20.83</v>
      </c>
      <c r="F20" s="32">
        <f>(E20/T11F!E20)*100</f>
        <v>79.171417711896623</v>
      </c>
      <c r="G20" s="29">
        <v>5.24</v>
      </c>
      <c r="H20" s="34">
        <f>(G20/T11F!G20)*100</f>
        <v>10.147172734314486</v>
      </c>
      <c r="I20" s="29">
        <v>3.99</v>
      </c>
      <c r="J20" s="32">
        <f>(I20/T11F!I20)*100</f>
        <v>6.6455696202531653</v>
      </c>
    </row>
    <row r="21" spans="1:10" s="1" customFormat="1" x14ac:dyDescent="0.2">
      <c r="A21" s="29">
        <v>15</v>
      </c>
      <c r="B21" s="30" t="s">
        <v>26</v>
      </c>
      <c r="C21" s="29">
        <v>0.15</v>
      </c>
      <c r="D21" s="32">
        <f>(C21/T11F!C21)*100</f>
        <v>20.833333333333336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0.48</v>
      </c>
      <c r="D22" s="32">
        <f>(C22/T11F!C22)*100</f>
        <v>2.6607538802660753</v>
      </c>
      <c r="E22" s="29">
        <v>0.06</v>
      </c>
      <c r="F22" s="32">
        <f>(E22/T11F!E22)*100</f>
        <v>0.16958733747880156</v>
      </c>
      <c r="G22" s="29">
        <v>0.45</v>
      </c>
      <c r="H22" s="34">
        <f>(G22/T11F!G22)*100</f>
        <v>1.179245283018868</v>
      </c>
      <c r="I22" s="29">
        <v>0.56999999999999995</v>
      </c>
      <c r="J22" s="32">
        <f>(I22/T11F!I22)*100</f>
        <v>1.577636313313036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0.13</v>
      </c>
      <c r="F23" s="32">
        <f>(E23/T11F!E23)*100</f>
        <v>13.684210526315791</v>
      </c>
      <c r="G23" s="29">
        <v>0.13</v>
      </c>
      <c r="H23" s="34">
        <f>(G23/T11F!G23)*100</f>
        <v>11.926605504587155</v>
      </c>
      <c r="I23" s="29">
        <v>0.32</v>
      </c>
      <c r="J23" s="32">
        <f>(I23/T11F!I23)*100</f>
        <v>8.1632653061224492</v>
      </c>
    </row>
    <row r="24" spans="1:10" s="1" customFormat="1" x14ac:dyDescent="0.2">
      <c r="A24" s="29">
        <v>18</v>
      </c>
      <c r="B24" s="30" t="s">
        <v>29</v>
      </c>
      <c r="C24" s="29">
        <v>2.69</v>
      </c>
      <c r="D24" s="32">
        <f>(C24/T11F!C24)*100</f>
        <v>1.7540427751695356</v>
      </c>
      <c r="E24" s="29">
        <v>2.98</v>
      </c>
      <c r="F24" s="32">
        <f>(E24/T11F!E24)*100</f>
        <v>2.1731203967038577</v>
      </c>
      <c r="G24" s="29">
        <v>13.93</v>
      </c>
      <c r="H24" s="34">
        <f>(G24/T11F!G24)*100</f>
        <v>9.7025841053144806</v>
      </c>
      <c r="I24" s="29">
        <v>15.55</v>
      </c>
      <c r="J24" s="32">
        <f>(I24/T11F!I24)*100</f>
        <v>5.6545454545454543</v>
      </c>
    </row>
    <row r="25" spans="1:10" s="1" customFormat="1" x14ac:dyDescent="0.2">
      <c r="A25" s="29">
        <v>19</v>
      </c>
      <c r="B25" s="30" t="s">
        <v>30</v>
      </c>
      <c r="C25" s="29">
        <v>13.53</v>
      </c>
      <c r="D25" s="32">
        <f>(C25/T11F!C25)*100</f>
        <v>19.378401604124893</v>
      </c>
      <c r="E25" s="29">
        <v>10.51</v>
      </c>
      <c r="F25" s="32">
        <f>(E25/T11F!E25)*100</f>
        <v>20.721608832807568</v>
      </c>
      <c r="G25" s="29">
        <v>8.1999999999999993</v>
      </c>
      <c r="H25" s="34">
        <f>(G25/T11F!G25)*100</f>
        <v>13.962199897837561</v>
      </c>
      <c r="I25" s="29">
        <v>7.06</v>
      </c>
      <c r="J25" s="32">
        <f>(I25/T11F!I25)*100</f>
        <v>10.137851809304998</v>
      </c>
    </row>
    <row r="26" spans="1:10" s="1" customFormat="1" x14ac:dyDescent="0.2">
      <c r="A26" s="29">
        <v>20</v>
      </c>
      <c r="B26" s="30" t="s">
        <v>31</v>
      </c>
      <c r="C26" s="29">
        <v>4.7699999999999996</v>
      </c>
      <c r="D26" s="32">
        <f>(C26/T11F!C26)*100</f>
        <v>4.5663411832280296</v>
      </c>
      <c r="E26" s="29">
        <v>5.22</v>
      </c>
      <c r="F26" s="32">
        <f>(E26/T11F!E26)*100</f>
        <v>5.2399116643244321</v>
      </c>
      <c r="G26" s="29">
        <v>4.63</v>
      </c>
      <c r="H26" s="34">
        <f>(G26/T11F!G26)*100</f>
        <v>5.3943842479319581</v>
      </c>
      <c r="I26" s="29">
        <v>4.67</v>
      </c>
      <c r="J26" s="32">
        <f>(I26/T11F!I26)*100</f>
        <v>6.2399786210582571</v>
      </c>
    </row>
    <row r="27" spans="1:10" s="1" customFormat="1" x14ac:dyDescent="0.2">
      <c r="A27" s="29">
        <v>21</v>
      </c>
      <c r="B27" s="30" t="s">
        <v>32</v>
      </c>
      <c r="C27" s="29">
        <v>2.75</v>
      </c>
      <c r="D27" s="32">
        <f>(C27/T11F!C27)*100</f>
        <v>28.234086242299796</v>
      </c>
      <c r="E27" s="29">
        <v>1.85</v>
      </c>
      <c r="F27" s="32">
        <f>(E27/T11F!E27)*100</f>
        <v>12.391158740790356</v>
      </c>
      <c r="G27" s="29">
        <v>1.39</v>
      </c>
      <c r="H27" s="34">
        <f>(G27/T11F!G27)*100</f>
        <v>12.086956521739129</v>
      </c>
      <c r="I27" s="29">
        <v>1.35</v>
      </c>
      <c r="J27" s="32">
        <f>(I27/T11F!I27)*100</f>
        <v>9.3555093555093567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</v>
      </c>
      <c r="F28" s="32">
        <f>(E28/T11F!E28)*100</f>
        <v>0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2.95</v>
      </c>
      <c r="D29" s="32">
        <f>(C29/T11F!C29)*100</f>
        <v>85.755813953488385</v>
      </c>
      <c r="E29" s="29">
        <v>2.84</v>
      </c>
      <c r="F29" s="32">
        <f>(E29/T11F!E29)*100</f>
        <v>43.161094224924007</v>
      </c>
      <c r="G29" s="29">
        <v>1.1499999999999999</v>
      </c>
      <c r="H29" s="34">
        <f>(G29/T11F!G29)*100</f>
        <v>100</v>
      </c>
      <c r="I29" s="29">
        <v>1.1200000000000001</v>
      </c>
      <c r="J29" s="32">
        <f>(I29/T11F!I29)*100</f>
        <v>99.115044247787637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0.42</v>
      </c>
      <c r="F30" s="32">
        <f>(E30/T11F!E30)*100</f>
        <v>0.88476932799662955</v>
      </c>
      <c r="G30" s="29">
        <v>0.41</v>
      </c>
      <c r="H30" s="34">
        <f>(G30/T11F!G30)*100</f>
        <v>1.6782644289807611</v>
      </c>
      <c r="I30" s="29">
        <v>0.6</v>
      </c>
      <c r="J30" s="32">
        <f>(I30/T11F!I30)*100</f>
        <v>2.7322404371584699</v>
      </c>
    </row>
    <row r="31" spans="1:10" s="1" customFormat="1" x14ac:dyDescent="0.2">
      <c r="A31" s="29">
        <v>25</v>
      </c>
      <c r="B31" s="30" t="s">
        <v>36</v>
      </c>
      <c r="C31" s="29">
        <v>0.2</v>
      </c>
      <c r="D31" s="32">
        <f>(C31/T11F!C31)*100</f>
        <v>100</v>
      </c>
      <c r="E31" s="29">
        <v>0.28000000000000003</v>
      </c>
      <c r="F31" s="32">
        <f>(E31/T11F!E31)*100</f>
        <v>70</v>
      </c>
      <c r="G31" s="29">
        <v>0.3</v>
      </c>
      <c r="H31" s="34">
        <f>(G31/T11F!G31)*100</f>
        <v>100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0</v>
      </c>
      <c r="J32" s="32">
        <f>(I32/T11F!I32)*100</f>
        <v>0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32">
        <v>0</v>
      </c>
      <c r="G33" s="29">
        <v>0.19</v>
      </c>
      <c r="H33" s="34">
        <f>(G33/T11F!G33)*100</f>
        <v>100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0.02</v>
      </c>
      <c r="D34" s="32">
        <f>(C34/T11F!C34)*100</f>
        <v>0.15302218821729149</v>
      </c>
      <c r="E34" s="29">
        <v>0</v>
      </c>
      <c r="F34" s="32">
        <f>(E34/T11F!E34)*100</f>
        <v>0</v>
      </c>
      <c r="G34" s="29">
        <v>0</v>
      </c>
      <c r="H34" s="34">
        <f>(G34/T11F!G34)*100</f>
        <v>0</v>
      </c>
      <c r="I34" s="29">
        <v>0</v>
      </c>
      <c r="J34" s="32">
        <f>(I34/T11F!I34)*100</f>
        <v>0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0.28000000000000003</v>
      </c>
      <c r="H36" s="34">
        <f>(G36/T11F!G36)*100</f>
        <v>41.176470588235297</v>
      </c>
      <c r="I36" s="29">
        <v>0.27</v>
      </c>
      <c r="J36" s="32">
        <f>(I36/T11F!I36)*100</f>
        <v>43.548387096774199</v>
      </c>
    </row>
    <row r="37" spans="1:10" s="1" customFormat="1" x14ac:dyDescent="0.2">
      <c r="A37" s="29">
        <v>31</v>
      </c>
      <c r="B37" s="30" t="s">
        <v>42</v>
      </c>
      <c r="C37" s="29">
        <v>1</v>
      </c>
      <c r="D37" s="32">
        <f>(C37/T11F!C37)*100</f>
        <v>14.285714285714285</v>
      </c>
      <c r="E37" s="29">
        <v>0.53</v>
      </c>
      <c r="F37" s="32">
        <f>(E37/T11F!E37)*100</f>
        <v>1.7019910083493899</v>
      </c>
      <c r="G37" s="29">
        <v>0.98</v>
      </c>
      <c r="H37" s="34">
        <f>(G37/T11F!G37)*100</f>
        <v>5.3289831430125068</v>
      </c>
      <c r="I37" s="29">
        <v>1.25</v>
      </c>
      <c r="J37" s="32">
        <f>(I37/T11F!I37)*100</f>
        <v>6.4901349948078915</v>
      </c>
    </row>
    <row r="38" spans="1:10" s="3" customFormat="1" x14ac:dyDescent="0.2">
      <c r="A38" s="38" t="s">
        <v>43</v>
      </c>
      <c r="B38" s="39"/>
      <c r="C38" s="31">
        <f>SUM(C19:C37)</f>
        <v>48.860000000000007</v>
      </c>
      <c r="D38" s="33">
        <f>(C38/T11F!C38)*100</f>
        <v>7.8111011638316903</v>
      </c>
      <c r="E38" s="31">
        <f>SUM(E19:E37)</f>
        <v>47.91</v>
      </c>
      <c r="F38" s="33">
        <f>(E38/T11F!E38)*100</f>
        <v>7.8763069638982071</v>
      </c>
      <c r="G38" s="31">
        <f>SUM(G19:G37)</f>
        <v>38.059999999999988</v>
      </c>
      <c r="H38" s="33">
        <f>(G38/T11F!G38)*100</f>
        <v>5.8932829580997774</v>
      </c>
      <c r="I38" s="31">
        <f>SUM(I19:I37)</f>
        <v>38.39</v>
      </c>
      <c r="J38" s="33">
        <f>(I38/T11F!I38)*100</f>
        <v>4.9635395117914767</v>
      </c>
    </row>
    <row r="39" spans="1:10" s="1" customFormat="1" x14ac:dyDescent="0.2">
      <c r="A39" s="29">
        <v>32</v>
      </c>
      <c r="B39" s="30" t="s">
        <v>44</v>
      </c>
      <c r="C39" s="29">
        <v>6.65</v>
      </c>
      <c r="D39" s="32">
        <f>(C39/T11F!C39)*100</f>
        <v>4.0305473058973273</v>
      </c>
      <c r="E39" s="29">
        <v>33.25</v>
      </c>
      <c r="F39" s="32">
        <f>(E39/T11F!E39)*100</f>
        <v>14.404540137763721</v>
      </c>
      <c r="G39" s="29">
        <v>32.5</v>
      </c>
      <c r="H39" s="34">
        <f>(G39/T11F!G39)*100</f>
        <v>13.507335522214369</v>
      </c>
      <c r="I39" s="29">
        <v>34.61</v>
      </c>
      <c r="J39" s="32">
        <f>(I39/T11F!I39)*100</f>
        <v>14.779229652404133</v>
      </c>
    </row>
    <row r="40" spans="1:10" s="3" customFormat="1" x14ac:dyDescent="0.2">
      <c r="A40" s="38" t="s">
        <v>45</v>
      </c>
      <c r="B40" s="39"/>
      <c r="C40" s="31">
        <f>SUM(C39:C39)</f>
        <v>6.65</v>
      </c>
      <c r="D40" s="33">
        <f>(C40/T11F!C40)*100</f>
        <v>4.0305473058973273</v>
      </c>
      <c r="E40" s="31">
        <f>SUM(E39:E39)</f>
        <v>33.25</v>
      </c>
      <c r="F40" s="33">
        <f>(E40/T11F!E40)*100</f>
        <v>14.404540137763721</v>
      </c>
      <c r="G40" s="31">
        <f>SUM(G39:G39)</f>
        <v>32.5</v>
      </c>
      <c r="H40" s="33">
        <f>(G40/T11F!G40)*100</f>
        <v>13.507335522214369</v>
      </c>
      <c r="I40" s="31">
        <f>SUM(I39:I39)</f>
        <v>34.61</v>
      </c>
      <c r="J40" s="33">
        <f>(I40/T11F!I40)*100</f>
        <v>14.779229652404133</v>
      </c>
    </row>
    <row r="41" spans="1:10" s="1" customFormat="1" x14ac:dyDescent="0.2">
      <c r="A41" s="29">
        <v>33</v>
      </c>
      <c r="B41" s="30" t="s">
        <v>46</v>
      </c>
      <c r="C41" s="29">
        <v>11.48</v>
      </c>
      <c r="D41" s="32">
        <f>(C41/T11F!C41)*100</f>
        <v>10.740013097576949</v>
      </c>
      <c r="E41" s="29">
        <v>12.53</v>
      </c>
      <c r="F41" s="32">
        <f>(E41/T11F!E41)*100</f>
        <v>11.692795819335574</v>
      </c>
      <c r="G41" s="29">
        <v>10.1</v>
      </c>
      <c r="H41" s="34">
        <f>(G41/T11F!G41)*100</f>
        <v>8.3991683991683974</v>
      </c>
      <c r="I41" s="29">
        <v>11.27</v>
      </c>
      <c r="J41" s="32">
        <f>(I41/T11F!I41)*100</f>
        <v>7.9946087820103564</v>
      </c>
    </row>
    <row r="42" spans="1:10" s="3" customFormat="1" x14ac:dyDescent="0.2">
      <c r="A42" s="38" t="s">
        <v>47</v>
      </c>
      <c r="B42" s="39"/>
      <c r="C42" s="31">
        <f>SUM(C41:C41)</f>
        <v>11.48</v>
      </c>
      <c r="D42" s="33">
        <f>(C42/T11F!C42)*100</f>
        <v>10.740013097576949</v>
      </c>
      <c r="E42" s="31">
        <f>SUM(E41:E41)</f>
        <v>12.53</v>
      </c>
      <c r="F42" s="33">
        <f>(E42/T11F!E42)*100</f>
        <v>11.692795819335574</v>
      </c>
      <c r="G42" s="31">
        <f>SUM(G41:G41)</f>
        <v>10.1</v>
      </c>
      <c r="H42" s="33">
        <f>(G42/T11F!G42)*100</f>
        <v>8.3991683991683974</v>
      </c>
      <c r="I42" s="31">
        <f>SUM(I41:I41)</f>
        <v>11.27</v>
      </c>
      <c r="J42" s="33">
        <f>(I42/T11F!I42)*100</f>
        <v>7.9946087820103564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0.24</v>
      </c>
      <c r="F43" s="32">
        <f>(E43/T11F!E43)*100</f>
        <v>1.6736401673640167</v>
      </c>
      <c r="G43" s="29">
        <v>0.28999999999999998</v>
      </c>
      <c r="H43" s="34">
        <f>(G43/T11F!G43)*100</f>
        <v>1.2625163256421419</v>
      </c>
      <c r="I43" s="29">
        <v>0.45</v>
      </c>
      <c r="J43" s="32">
        <f>(I43/T11F!I43)*100</f>
        <v>1.5060240963855422</v>
      </c>
    </row>
    <row r="44" spans="1:10" s="1" customFormat="1" x14ac:dyDescent="0.2">
      <c r="A44" s="29">
        <v>35</v>
      </c>
      <c r="B44" s="30" t="s">
        <v>49</v>
      </c>
      <c r="C44" s="29">
        <v>0.21</v>
      </c>
      <c r="D44" s="32">
        <f>(C44/T11F!C44)*100</f>
        <v>1.1075949367088607</v>
      </c>
      <c r="E44" s="29">
        <v>0.35</v>
      </c>
      <c r="F44" s="32">
        <f>(E44/T11F!E44)*100</f>
        <v>4.3914680050188206</v>
      </c>
      <c r="G44" s="29">
        <v>0.19</v>
      </c>
      <c r="H44" s="34">
        <f>(G44/T11F!G44)*100</f>
        <v>1.9076305220883532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0.19</v>
      </c>
      <c r="D45" s="32">
        <f>(C45/T11F!C45)*100</f>
        <v>0.3597803446316985</v>
      </c>
      <c r="E45" s="29">
        <v>0.04</v>
      </c>
      <c r="F45" s="32">
        <f>(E45/T11F!E45)*100</f>
        <v>5.9347181008902072E-2</v>
      </c>
      <c r="G45" s="29">
        <v>0.01</v>
      </c>
      <c r="H45" s="34">
        <f>(G45/T11F!G45)*100</f>
        <v>2.0449897750511249E-2</v>
      </c>
      <c r="I45" s="29">
        <v>0</v>
      </c>
      <c r="J45" s="32">
        <f>(I45/T11F!I45)*100</f>
        <v>0</v>
      </c>
    </row>
    <row r="46" spans="1:10" s="1" customFormat="1" x14ac:dyDescent="0.2">
      <c r="A46" s="29">
        <v>37</v>
      </c>
      <c r="B46" s="30" t="s">
        <v>51</v>
      </c>
      <c r="C46" s="29">
        <v>0.26</v>
      </c>
      <c r="D46" s="32">
        <f>(C46/T11F!C46)*100</f>
        <v>5.739514348785872</v>
      </c>
      <c r="E46" s="29">
        <v>0.03</v>
      </c>
      <c r="F46" s="32">
        <f>(E46/T11F!E46)*100</f>
        <v>0.19329896907216496</v>
      </c>
      <c r="G46" s="29">
        <v>0.56000000000000005</v>
      </c>
      <c r="H46" s="34">
        <f>(G46/T11F!G46)*100</f>
        <v>3.7308461025982682</v>
      </c>
      <c r="I46" s="29">
        <v>1.58</v>
      </c>
      <c r="J46" s="32">
        <f>(I46/T11F!I46)*100</f>
        <v>11.11893033075299</v>
      </c>
    </row>
    <row r="47" spans="1:10" s="1" customFormat="1" x14ac:dyDescent="0.2">
      <c r="A47" s="29">
        <v>38</v>
      </c>
      <c r="B47" s="30" t="s">
        <v>52</v>
      </c>
      <c r="C47" s="29">
        <v>0</v>
      </c>
      <c r="D47" s="32">
        <f>(C47/T11F!C47)*100</f>
        <v>0</v>
      </c>
      <c r="E47" s="29">
        <v>0</v>
      </c>
      <c r="F47" s="32">
        <f>(E47/T11F!E47)*100</f>
        <v>0</v>
      </c>
      <c r="G47" s="29">
        <v>0</v>
      </c>
      <c r="H47" s="34">
        <f>(G47/T11F!G47)*100</f>
        <v>0</v>
      </c>
      <c r="I47" s="29">
        <v>0.22</v>
      </c>
      <c r="J47" s="32">
        <f>(I47/T11F!I47)*100</f>
        <v>2.2750775594622543</v>
      </c>
    </row>
    <row r="48" spans="1:10" s="1" customFormat="1" x14ac:dyDescent="0.2">
      <c r="A48" s="29">
        <v>39</v>
      </c>
      <c r="B48" s="30" t="s">
        <v>53</v>
      </c>
      <c r="C48" s="29">
        <v>0.33</v>
      </c>
      <c r="D48" s="32">
        <f>(C48/T11F!C48)*100</f>
        <v>8.4398976982097178</v>
      </c>
      <c r="E48" s="29">
        <v>0.09</v>
      </c>
      <c r="F48" s="32">
        <f>(E48/T11F!E48)*100</f>
        <v>10.112359550561797</v>
      </c>
      <c r="G48" s="29">
        <v>0.23</v>
      </c>
      <c r="H48" s="34">
        <f>(G48/T11F!G48)*100</f>
        <v>28.39506172839506</v>
      </c>
      <c r="I48" s="29">
        <v>0.34</v>
      </c>
      <c r="J48" s="32">
        <f>(I48/T11F!I48)*100</f>
        <v>38.202247191011239</v>
      </c>
    </row>
    <row r="49" spans="1:10" s="1" customFormat="1" x14ac:dyDescent="0.2">
      <c r="A49" s="29">
        <v>40</v>
      </c>
      <c r="B49" s="30" t="s">
        <v>54</v>
      </c>
      <c r="C49" s="29">
        <v>0</v>
      </c>
      <c r="D49" s="32">
        <f>(C49/T11F!C49)*100</f>
        <v>0</v>
      </c>
      <c r="E49" s="29">
        <v>0</v>
      </c>
      <c r="F49" s="32">
        <f>(E49/T11F!E49)*100</f>
        <v>0</v>
      </c>
      <c r="G49" s="29">
        <v>0.49</v>
      </c>
      <c r="H49" s="34">
        <f>(G49/T11F!G49)*100</f>
        <v>6.9503546099290787</v>
      </c>
      <c r="I49" s="29">
        <v>0.49</v>
      </c>
      <c r="J49" s="32">
        <f>(I49/T11F!I49)*100</f>
        <v>6.8150208623087609</v>
      </c>
    </row>
    <row r="50" spans="1:10" s="3" customFormat="1" x14ac:dyDescent="0.2">
      <c r="A50" s="38" t="s">
        <v>55</v>
      </c>
      <c r="B50" s="39"/>
      <c r="C50" s="31">
        <f>SUM(C43:C49)</f>
        <v>0.99</v>
      </c>
      <c r="D50" s="33">
        <f>(C50/T11F!C50)*100</f>
        <v>0.95569070373588172</v>
      </c>
      <c r="E50" s="31">
        <f>SUM(E43:E49)</f>
        <v>0.75</v>
      </c>
      <c r="F50" s="33">
        <f>(E50/T11F!E50)*100</f>
        <v>0.65348087479306438</v>
      </c>
      <c r="G50" s="31">
        <f>SUM(G43:G49)</f>
        <v>1.77</v>
      </c>
      <c r="H50" s="33">
        <f>(G50/T11F!G50)*100</f>
        <v>1.6066079695016791</v>
      </c>
      <c r="I50" s="31">
        <f>SUM(I43:I49)</f>
        <v>3.08</v>
      </c>
      <c r="J50" s="33">
        <f>(I50/T11F!I50)*100</f>
        <v>2.1585254748055229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8" t="s">
        <v>62</v>
      </c>
      <c r="B57" s="39"/>
      <c r="C57" s="31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3" customFormat="1" x14ac:dyDescent="0.2">
      <c r="A58" s="38" t="s">
        <v>63</v>
      </c>
      <c r="B58" s="39"/>
      <c r="C58" s="31">
        <f>SUM(C18+C38+C40+C42+C50+C57)</f>
        <v>179.13000000000002</v>
      </c>
      <c r="D58" s="33">
        <f>(C58/T11F!C58)*100</f>
        <v>4.750665008234698</v>
      </c>
      <c r="E58" s="31">
        <f>SUM(E18+E38+E40+E42+E50+E57)</f>
        <v>195.97</v>
      </c>
      <c r="F58" s="33">
        <f>(E58/T11F!E58)*100</f>
        <v>4.9190368256311023</v>
      </c>
      <c r="G58" s="31">
        <f>SUM(G18+G38+G40+G42+G50+G57)</f>
        <v>186.71999999999997</v>
      </c>
      <c r="H58" s="33">
        <f>(G58/T11F!G58)*100</f>
        <v>4.7377876115176543</v>
      </c>
      <c r="I58" s="31">
        <f>SUM(I18+I38+I40+I42+I50+I57)</f>
        <v>200.31</v>
      </c>
      <c r="J58" s="33">
        <f>(I58/T11F!I58)*100</f>
        <v>4.9095828901122065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I3" sqref="I3:J3"/>
    </sheetView>
  </sheetViews>
  <sheetFormatPr defaultColWidth="9.140625" defaultRowHeight="12.75" x14ac:dyDescent="0.2"/>
  <cols>
    <col min="1" max="1" width="5.7109375" style="3" customWidth="1"/>
    <col min="2" max="2" width="28.85546875" style="3" customWidth="1"/>
    <col min="3" max="7" width="11.85546875" style="12" customWidth="1"/>
    <col min="8" max="9" width="11.85546875" style="13" customWidth="1"/>
    <col min="10" max="10" width="11.85546875" style="12" customWidth="1"/>
    <col min="11" max="11" width="5.28515625" style="12" customWidth="1"/>
    <col min="12" max="12" width="8.28515625" style="12" customWidth="1"/>
    <col min="13" max="208" width="9.140625" style="3" customWidth="1"/>
    <col min="209" max="16384" width="9.140625" style="3"/>
  </cols>
  <sheetData>
    <row r="1" spans="1:12" ht="25.5" customHeight="1" x14ac:dyDescent="0.25">
      <c r="A1" s="2" t="s">
        <v>72</v>
      </c>
      <c r="C1" s="41" t="s">
        <v>67</v>
      </c>
      <c r="D1" s="42"/>
      <c r="E1" s="42"/>
      <c r="F1" s="42"/>
      <c r="G1" s="42"/>
      <c r="H1" s="42"/>
      <c r="I1" s="42"/>
      <c r="J1" s="42"/>
      <c r="K1" s="3"/>
      <c r="L1" s="3"/>
    </row>
    <row r="2" spans="1:12" ht="17.100000000000001" customHeight="1" x14ac:dyDescent="0.25">
      <c r="A2" s="58" t="str">
        <f>T11C!A2</f>
        <v xml:space="preserve"> DATA FOR THE QTR ENDED DEC. 2024</v>
      </c>
      <c r="B2" s="58"/>
      <c r="C2" s="58"/>
      <c r="D2" s="58"/>
      <c r="E2" s="58"/>
      <c r="F2" s="58"/>
      <c r="G2" s="58"/>
      <c r="H2" s="58"/>
      <c r="I2" s="58"/>
      <c r="J2" s="58"/>
      <c r="K2" s="7"/>
      <c r="L2" s="3"/>
    </row>
    <row r="3" spans="1:12" s="8" customFormat="1" ht="29.25" customHeight="1" x14ac:dyDescent="0.25">
      <c r="A3" s="53" t="s">
        <v>2</v>
      </c>
      <c r="B3" s="49" t="s">
        <v>3</v>
      </c>
      <c r="C3" s="59" t="s">
        <v>73</v>
      </c>
      <c r="D3" s="60"/>
      <c r="E3" s="60"/>
      <c r="F3" s="60"/>
      <c r="G3" s="60"/>
      <c r="H3" s="60"/>
      <c r="I3" s="60" t="s">
        <v>74</v>
      </c>
      <c r="J3" s="61"/>
      <c r="K3" s="40"/>
      <c r="L3" s="6"/>
    </row>
    <row r="4" spans="1:12" s="9" customFormat="1" ht="27" customHeight="1" x14ac:dyDescent="0.25">
      <c r="A4" s="54"/>
      <c r="B4" s="44"/>
      <c r="C4" s="46" t="str">
        <f>T11A!C4</f>
        <v>As on 31.03.2022</v>
      </c>
      <c r="D4" s="46"/>
      <c r="E4" s="46" t="str">
        <f>T11A!E4</f>
        <v>As on 31.03.2023</v>
      </c>
      <c r="F4" s="46"/>
      <c r="G4" s="46" t="str">
        <f>T11A!G4</f>
        <v>As on 31.03.2024</v>
      </c>
      <c r="H4" s="46"/>
      <c r="I4" s="46" t="s">
        <v>8</v>
      </c>
      <c r="J4" s="52"/>
      <c r="K4" s="40"/>
      <c r="L4" s="8"/>
    </row>
    <row r="5" spans="1:12" s="9" customFormat="1" ht="49.5" customHeight="1" x14ac:dyDescent="0.25">
      <c r="A5" s="18"/>
      <c r="B5" s="19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8" t="s">
        <v>10</v>
      </c>
      <c r="K5" s="40"/>
      <c r="L5" s="8"/>
    </row>
    <row r="6" spans="1:12" s="1" customFormat="1" x14ac:dyDescent="0.2">
      <c r="A6" s="29">
        <v>1</v>
      </c>
      <c r="B6" s="30" t="s">
        <v>11</v>
      </c>
      <c r="C6" s="29">
        <v>17.46</v>
      </c>
      <c r="D6" s="32">
        <f>(C6/T11F!C6)*100</f>
        <v>5.6366219008264471</v>
      </c>
      <c r="E6" s="29">
        <v>17.91</v>
      </c>
      <c r="F6" s="32">
        <f>(E6/T11F!E6)*100</f>
        <v>4.2433719525197242</v>
      </c>
      <c r="G6" s="29">
        <v>19.899999999999999</v>
      </c>
      <c r="H6" s="34">
        <f>(G6/T11F!G6)*100</f>
        <v>4.3690173004303148</v>
      </c>
      <c r="I6" s="29">
        <v>24.83</v>
      </c>
      <c r="J6" s="32">
        <f>(I6/T11F!I6)*100</f>
        <v>5.1830668392268189</v>
      </c>
    </row>
    <row r="7" spans="1:12" s="1" customFormat="1" x14ac:dyDescent="0.2">
      <c r="A7" s="29">
        <v>2</v>
      </c>
      <c r="B7" s="30" t="s">
        <v>12</v>
      </c>
      <c r="C7" s="29">
        <v>13.02</v>
      </c>
      <c r="D7" s="32">
        <f>(C7/T11F!C7)*100</f>
        <v>4.1059602649006619</v>
      </c>
      <c r="E7" s="29">
        <v>12.11</v>
      </c>
      <c r="F7" s="32">
        <f>(E7/T11F!E7)*100</f>
        <v>3.7899414765436736</v>
      </c>
      <c r="G7" s="29">
        <v>9.8000000000000007</v>
      </c>
      <c r="H7" s="34">
        <f>(G7/T11F!G7)*100</f>
        <v>3.1767642387111419</v>
      </c>
      <c r="I7" s="29">
        <v>10.3</v>
      </c>
      <c r="J7" s="32">
        <f>(I7/T11F!I7)*100</f>
        <v>3.4588132576647972</v>
      </c>
    </row>
    <row r="8" spans="1:12" s="1" customFormat="1" x14ac:dyDescent="0.2">
      <c r="A8" s="29">
        <v>3</v>
      </c>
      <c r="B8" s="30" t="s">
        <v>13</v>
      </c>
      <c r="C8" s="29">
        <v>0</v>
      </c>
      <c r="D8" s="32">
        <f>(C8/T11F!C8)*100</f>
        <v>0</v>
      </c>
      <c r="E8" s="29">
        <v>1.05</v>
      </c>
      <c r="F8" s="32">
        <f>(E8/T11F!E8)*100</f>
        <v>2.74581589958159</v>
      </c>
      <c r="G8" s="29">
        <v>0.46</v>
      </c>
      <c r="H8" s="34">
        <f>(G8/T11F!G8)*100</f>
        <v>2</v>
      </c>
      <c r="I8" s="29">
        <v>0.16</v>
      </c>
      <c r="J8" s="32">
        <f>(I8/T11F!I8)*100</f>
        <v>1.0759919300605247</v>
      </c>
    </row>
    <row r="9" spans="1:12" s="1" customFormat="1" x14ac:dyDescent="0.2">
      <c r="A9" s="29">
        <v>4</v>
      </c>
      <c r="B9" s="30" t="s">
        <v>14</v>
      </c>
      <c r="C9" s="29">
        <v>15.39</v>
      </c>
      <c r="D9" s="32">
        <f>(C9/T11F!C9)*100</f>
        <v>8.7752309271296625</v>
      </c>
      <c r="E9" s="29">
        <v>17.03</v>
      </c>
      <c r="F9" s="32">
        <f>(E9/T11F!E9)*100</f>
        <v>10.605305766596089</v>
      </c>
      <c r="G9" s="29">
        <v>19.09</v>
      </c>
      <c r="H9" s="34">
        <f>(G9/T11F!G9)*100</f>
        <v>11.329376854599406</v>
      </c>
      <c r="I9" s="29">
        <v>19.36</v>
      </c>
      <c r="J9" s="32">
        <f>(I9/T11F!I9)*100</f>
        <v>12.094708565002811</v>
      </c>
    </row>
    <row r="10" spans="1:12" s="1" customFormat="1" x14ac:dyDescent="0.2">
      <c r="A10" s="29">
        <v>5</v>
      </c>
      <c r="B10" s="30" t="s">
        <v>15</v>
      </c>
      <c r="C10" s="29">
        <v>21.9</v>
      </c>
      <c r="D10" s="32">
        <f>(C10/T11F!C10)*100</f>
        <v>5.5756403075513008</v>
      </c>
      <c r="E10" s="29">
        <v>22.77</v>
      </c>
      <c r="F10" s="32">
        <f>(E10/T11F!E10)*100</f>
        <v>4.4144161609895125</v>
      </c>
      <c r="G10" s="29">
        <v>24.91</v>
      </c>
      <c r="H10" s="34">
        <f>(G10/T11F!G10)*100</f>
        <v>5.1800865080685412</v>
      </c>
      <c r="I10" s="29">
        <v>23.87</v>
      </c>
      <c r="J10" s="32">
        <f>(I10/T11F!I10)*100</f>
        <v>5.2566671805148761</v>
      </c>
    </row>
    <row r="11" spans="1:12" s="1" customFormat="1" x14ac:dyDescent="0.2">
      <c r="A11" s="29">
        <v>6</v>
      </c>
      <c r="B11" s="30" t="s">
        <v>16</v>
      </c>
      <c r="C11" s="29">
        <v>6.92</v>
      </c>
      <c r="D11" s="32">
        <f>(C11/T11F!C11)*100</f>
        <v>4.4455865347552361</v>
      </c>
      <c r="E11" s="29">
        <v>4.18</v>
      </c>
      <c r="F11" s="32">
        <f>(E11/T11F!E11)*100</f>
        <v>3.1400240384615383</v>
      </c>
      <c r="G11" s="29">
        <v>3.27</v>
      </c>
      <c r="H11" s="34">
        <f>(G11/T11F!G11)*100</f>
        <v>2.9808568824065631</v>
      </c>
      <c r="I11" s="29">
        <v>1.77</v>
      </c>
      <c r="J11" s="32">
        <f>(I11/T11F!I11)*100</f>
        <v>2.0184741703729046</v>
      </c>
    </row>
    <row r="12" spans="1:12" s="1" customFormat="1" x14ac:dyDescent="0.2">
      <c r="A12" s="29">
        <v>7</v>
      </c>
      <c r="B12" s="30" t="s">
        <v>17</v>
      </c>
      <c r="C12" s="29">
        <v>4.53</v>
      </c>
      <c r="D12" s="32">
        <f>(C12/T11F!C12)*100</f>
        <v>10.214205186020294</v>
      </c>
      <c r="E12" s="29">
        <v>0.8</v>
      </c>
      <c r="F12" s="32">
        <f>(E12/T11F!E12)*100</f>
        <v>3.8040893961008084</v>
      </c>
      <c r="G12" s="29">
        <v>0.33</v>
      </c>
      <c r="H12" s="34">
        <f>(G12/T11F!G12)*100</f>
        <v>1.6516516516516515</v>
      </c>
      <c r="I12" s="29">
        <v>0.38</v>
      </c>
      <c r="J12" s="32">
        <f>(I12/T11F!I12)*100</f>
        <v>4.3329532497149374</v>
      </c>
    </row>
    <row r="13" spans="1:12" s="1" customFormat="1" x14ac:dyDescent="0.2">
      <c r="A13" s="29">
        <v>8</v>
      </c>
      <c r="B13" s="30" t="s">
        <v>18</v>
      </c>
      <c r="C13" s="29">
        <v>0.08</v>
      </c>
      <c r="D13" s="32">
        <f>(C13/T11F!C13)*100</f>
        <v>0.16691007719591069</v>
      </c>
      <c r="E13" s="29">
        <v>0.1</v>
      </c>
      <c r="F13" s="32">
        <f>(E13/T11F!E13)*100</f>
        <v>1.0416666666666667</v>
      </c>
      <c r="G13" s="29">
        <v>0.08</v>
      </c>
      <c r="H13" s="34">
        <f>(G13/T11F!G13)*100</f>
        <v>0.6890611541774333</v>
      </c>
      <c r="I13" s="29">
        <v>0.01</v>
      </c>
      <c r="J13" s="32">
        <f>(I13/T11F!I13)*100</f>
        <v>8.5470085470085486E-2</v>
      </c>
    </row>
    <row r="14" spans="1:12" s="1" customFormat="1" x14ac:dyDescent="0.2">
      <c r="A14" s="29">
        <v>9</v>
      </c>
      <c r="B14" s="30" t="s">
        <v>19</v>
      </c>
      <c r="C14" s="29">
        <v>35.049999999999997</v>
      </c>
      <c r="D14" s="32">
        <f>(C14/T11F!C14)*100</f>
        <v>5.069717657949548</v>
      </c>
      <c r="E14" s="29">
        <v>30.12</v>
      </c>
      <c r="F14" s="32">
        <f>(E14/T11F!E14)*100</f>
        <v>4.3313201035375322</v>
      </c>
      <c r="G14" s="29">
        <v>30.08</v>
      </c>
      <c r="H14" s="34">
        <f>(G14/T11F!G14)*100</f>
        <v>4.9312283807931276</v>
      </c>
      <c r="I14" s="29">
        <v>27.71</v>
      </c>
      <c r="J14" s="32">
        <f>(I14/T11F!I14)*100</f>
        <v>5.2884707139721741</v>
      </c>
    </row>
    <row r="15" spans="1:12" s="1" customFormat="1" x14ac:dyDescent="0.2">
      <c r="A15" s="29">
        <v>10</v>
      </c>
      <c r="B15" s="30" t="s">
        <v>20</v>
      </c>
      <c r="C15" s="29">
        <v>13.75</v>
      </c>
      <c r="D15" s="32">
        <f>(C15/T11F!C15)*100</f>
        <v>5.9787807635446564</v>
      </c>
      <c r="E15" s="29">
        <v>16.760000000000002</v>
      </c>
      <c r="F15" s="32">
        <f>(E15/T11F!E15)*100</f>
        <v>10.740835683158165</v>
      </c>
      <c r="G15" s="29">
        <v>23.02</v>
      </c>
      <c r="H15" s="34">
        <f>(G15/T11F!G15)*100</f>
        <v>11.326510529423341</v>
      </c>
      <c r="I15" s="29">
        <v>32.950000000000003</v>
      </c>
      <c r="J15" s="32">
        <f>(I15/T11F!I15)*100</f>
        <v>8.4094737379408926</v>
      </c>
    </row>
    <row r="16" spans="1:12" s="1" customFormat="1" x14ac:dyDescent="0.2">
      <c r="A16" s="29">
        <v>11</v>
      </c>
      <c r="B16" s="30" t="s">
        <v>21</v>
      </c>
      <c r="C16" s="29">
        <v>17.62</v>
      </c>
      <c r="D16" s="32">
        <f>(C16/T11F!C16)*100</f>
        <v>14.070110995767788</v>
      </c>
      <c r="E16" s="29">
        <v>74.290000000000006</v>
      </c>
      <c r="F16" s="32">
        <f>(E16/T11F!E16)*100</f>
        <v>40.390365900070677</v>
      </c>
      <c r="G16" s="29">
        <v>67.19</v>
      </c>
      <c r="H16" s="34">
        <f>(G16/T11F!G16)*100</f>
        <v>37.288417781230919</v>
      </c>
      <c r="I16" s="29">
        <v>68.400000000000006</v>
      </c>
      <c r="J16" s="32">
        <f>(I16/T11F!I16)*100</f>
        <v>37.62169297618393</v>
      </c>
    </row>
    <row r="17" spans="1:10" s="1" customFormat="1" x14ac:dyDescent="0.2">
      <c r="A17" s="29">
        <v>12</v>
      </c>
      <c r="B17" s="30" t="s">
        <v>22</v>
      </c>
      <c r="C17" s="29">
        <v>11.22</v>
      </c>
      <c r="D17" s="32">
        <f>(C17/T11F!C17)*100</f>
        <v>4.1823535989860963</v>
      </c>
      <c r="E17" s="29">
        <v>14.97</v>
      </c>
      <c r="F17" s="32">
        <f>(E17/T11F!E17)*100</f>
        <v>5.5958433014354076</v>
      </c>
      <c r="G17" s="29">
        <v>11.87</v>
      </c>
      <c r="H17" s="34">
        <f>(G17/T11F!G17)*100</f>
        <v>4.6885491961922821</v>
      </c>
      <c r="I17" s="29">
        <v>9.32</v>
      </c>
      <c r="J17" s="32">
        <f>(I17/T11F!I17)*100</f>
        <v>5.2637524003162772</v>
      </c>
    </row>
    <row r="18" spans="1:10" s="3" customFormat="1" x14ac:dyDescent="0.2">
      <c r="A18" s="38" t="s">
        <v>23</v>
      </c>
      <c r="B18" s="39"/>
      <c r="C18" s="31">
        <f>SUM(C6:C17)</f>
        <v>156.94000000000003</v>
      </c>
      <c r="D18" s="33">
        <f>(C18/T11F!C18)*100</f>
        <v>5.6664404038069929</v>
      </c>
      <c r="E18" s="31">
        <f>SUM(E6:E17)</f>
        <v>212.09</v>
      </c>
      <c r="F18" s="33">
        <f>(E18/T11F!E18)*100</f>
        <v>7.2562241906071785</v>
      </c>
      <c r="G18" s="31">
        <f>SUM(G6:G17)</f>
        <v>210</v>
      </c>
      <c r="H18" s="33">
        <f>(G18/T11F!G18)*100</f>
        <v>7.4356550280961535</v>
      </c>
      <c r="I18" s="31">
        <f>SUM(I6:I17)</f>
        <v>219.05999999999997</v>
      </c>
      <c r="J18" s="33">
        <f>(I18/T11F!I18)*100</f>
        <v>7.8552730663032948</v>
      </c>
    </row>
    <row r="19" spans="1:10" s="1" customFormat="1" x14ac:dyDescent="0.2">
      <c r="A19" s="29">
        <v>13</v>
      </c>
      <c r="B19" s="30" t="s">
        <v>24</v>
      </c>
      <c r="C19" s="29">
        <v>2.08</v>
      </c>
      <c r="D19" s="32">
        <f>(C19/T11F!C19)*100</f>
        <v>2.1300563236047108</v>
      </c>
      <c r="E19" s="29">
        <v>10.4</v>
      </c>
      <c r="F19" s="32">
        <f>(E19/T11F!E19)*100</f>
        <v>18.456078083407277</v>
      </c>
      <c r="G19" s="29">
        <v>2.9</v>
      </c>
      <c r="H19" s="34">
        <f>(G19/T11F!G19)*100</f>
        <v>6.7160722556739234</v>
      </c>
      <c r="I19" s="29">
        <v>5.69</v>
      </c>
      <c r="J19" s="32">
        <f>(I19/T11F!I19)*100</f>
        <v>8.2595442008999864</v>
      </c>
    </row>
    <row r="20" spans="1:10" s="1" customFormat="1" x14ac:dyDescent="0.2">
      <c r="A20" s="29">
        <v>14</v>
      </c>
      <c r="B20" s="30" t="s">
        <v>25</v>
      </c>
      <c r="C20" s="29">
        <v>47.14</v>
      </c>
      <c r="D20" s="32">
        <f>(C20/T11F!C20)*100</f>
        <v>95.059487799959669</v>
      </c>
      <c r="E20" s="29">
        <v>22.99</v>
      </c>
      <c r="F20" s="32">
        <f>(E20/T11F!E20)*100</f>
        <v>87.38122386925123</v>
      </c>
      <c r="G20" s="29">
        <v>29.92</v>
      </c>
      <c r="H20" s="34">
        <f>(G20/T11F!G20)*100</f>
        <v>57.939581719597214</v>
      </c>
      <c r="I20" s="29">
        <v>28.19</v>
      </c>
      <c r="J20" s="32">
        <f>(I20/T11F!I20)*100</f>
        <v>46.952031978680878</v>
      </c>
    </row>
    <row r="21" spans="1:10" s="1" customFormat="1" x14ac:dyDescent="0.2">
      <c r="A21" s="29">
        <v>15</v>
      </c>
      <c r="B21" s="30" t="s">
        <v>26</v>
      </c>
      <c r="C21" s="29">
        <v>0.15</v>
      </c>
      <c r="D21" s="32">
        <f>(C21/T11F!C21)*100</f>
        <v>20.833333333333336</v>
      </c>
      <c r="E21" s="29">
        <v>0</v>
      </c>
      <c r="F21" s="32">
        <f>(E21/T11F!E21)*100</f>
        <v>0</v>
      </c>
      <c r="G21" s="29">
        <v>0</v>
      </c>
      <c r="H21" s="34">
        <f>(G21/T11F!G21)*100</f>
        <v>0</v>
      </c>
      <c r="I21" s="29">
        <v>0</v>
      </c>
      <c r="J21" s="32">
        <f>(I21/T11F!I21)*100</f>
        <v>0</v>
      </c>
    </row>
    <row r="22" spans="1:10" s="1" customFormat="1" x14ac:dyDescent="0.2">
      <c r="A22" s="29">
        <v>16</v>
      </c>
      <c r="B22" s="30" t="s">
        <v>27</v>
      </c>
      <c r="C22" s="29">
        <v>0.48</v>
      </c>
      <c r="D22" s="32">
        <f>(C22/T11F!C22)*100</f>
        <v>2.6607538802660753</v>
      </c>
      <c r="E22" s="29">
        <v>0.06</v>
      </c>
      <c r="F22" s="32">
        <f>(E22/T11F!E22)*100</f>
        <v>0.16958733747880156</v>
      </c>
      <c r="G22" s="29">
        <v>0.45</v>
      </c>
      <c r="H22" s="34">
        <f>(G22/T11F!G22)*100</f>
        <v>1.179245283018868</v>
      </c>
      <c r="I22" s="29">
        <v>0.56999999999999995</v>
      </c>
      <c r="J22" s="32">
        <f>(I22/T11F!I22)*100</f>
        <v>1.577636313313036</v>
      </c>
    </row>
    <row r="23" spans="1:10" s="1" customFormat="1" x14ac:dyDescent="0.2">
      <c r="A23" s="29">
        <v>17</v>
      </c>
      <c r="B23" s="30" t="s">
        <v>28</v>
      </c>
      <c r="C23" s="29">
        <v>0</v>
      </c>
      <c r="D23" s="32">
        <f>(C23/T11F!C23)*100</f>
        <v>0</v>
      </c>
      <c r="E23" s="29">
        <v>0.13</v>
      </c>
      <c r="F23" s="32">
        <f>(E23/T11F!E23)*100</f>
        <v>13.684210526315791</v>
      </c>
      <c r="G23" s="29">
        <v>0.35</v>
      </c>
      <c r="H23" s="34">
        <f>(G23/T11F!G23)*100</f>
        <v>32.110091743119263</v>
      </c>
      <c r="I23" s="29">
        <v>2</v>
      </c>
      <c r="J23" s="32">
        <f>(I23/T11F!I23)*100</f>
        <v>51.020408163265309</v>
      </c>
    </row>
    <row r="24" spans="1:10" s="1" customFormat="1" x14ac:dyDescent="0.2">
      <c r="A24" s="29">
        <v>18</v>
      </c>
      <c r="B24" s="30" t="s">
        <v>29</v>
      </c>
      <c r="C24" s="29">
        <v>8.24</v>
      </c>
      <c r="D24" s="32">
        <f>(C24/T11F!C24)*100</f>
        <v>5.3729786124152312</v>
      </c>
      <c r="E24" s="29">
        <v>30.09</v>
      </c>
      <c r="F24" s="32">
        <f>(E24/T11F!E24)*100</f>
        <v>21.942682126449355</v>
      </c>
      <c r="G24" s="29">
        <v>34.380000000000003</v>
      </c>
      <c r="H24" s="34">
        <f>(G24/T11F!G24)*100</f>
        <v>23.946506930417222</v>
      </c>
      <c r="I24" s="29">
        <v>29.96</v>
      </c>
      <c r="J24" s="32">
        <f>(I24/T11F!I24)*100</f>
        <v>10.894545454545455</v>
      </c>
    </row>
    <row r="25" spans="1:10" s="1" customFormat="1" x14ac:dyDescent="0.2">
      <c r="A25" s="29">
        <v>19</v>
      </c>
      <c r="B25" s="30" t="s">
        <v>30</v>
      </c>
      <c r="C25" s="29">
        <v>13.64</v>
      </c>
      <c r="D25" s="32">
        <f>(C25/T11F!C25)*100</f>
        <v>19.535949584646236</v>
      </c>
      <c r="E25" s="29">
        <v>10.6</v>
      </c>
      <c r="F25" s="32">
        <f>(E25/T11F!E25)*100</f>
        <v>20.899053627760253</v>
      </c>
      <c r="G25" s="29">
        <v>8.2799999999999994</v>
      </c>
      <c r="H25" s="34">
        <f>(G25/T11F!G25)*100</f>
        <v>14.098416482206707</v>
      </c>
      <c r="I25" s="29">
        <v>7.18</v>
      </c>
      <c r="J25" s="32">
        <f>(I25/T11F!I25)*100</f>
        <v>10.310166570936243</v>
      </c>
    </row>
    <row r="26" spans="1:10" s="1" customFormat="1" x14ac:dyDescent="0.2">
      <c r="A26" s="29">
        <v>20</v>
      </c>
      <c r="B26" s="30" t="s">
        <v>31</v>
      </c>
      <c r="C26" s="29">
        <v>4.9000000000000004</v>
      </c>
      <c r="D26" s="32">
        <f>(C26/T11F!C26)*100</f>
        <v>4.6907907332950414</v>
      </c>
      <c r="E26" s="29">
        <v>5.43</v>
      </c>
      <c r="F26" s="32">
        <f>(E26/T11F!E26)*100</f>
        <v>5.4507127082915074</v>
      </c>
      <c r="G26" s="29">
        <v>4.8</v>
      </c>
      <c r="H26" s="34">
        <f>(G26/T11F!G26)*100</f>
        <v>5.5924501922404755</v>
      </c>
      <c r="I26" s="29">
        <v>5.19</v>
      </c>
      <c r="J26" s="32">
        <f>(I26/T11F!I26)*100</f>
        <v>6.93479422768573</v>
      </c>
    </row>
    <row r="27" spans="1:10" s="1" customFormat="1" x14ac:dyDescent="0.2">
      <c r="A27" s="29">
        <v>21</v>
      </c>
      <c r="B27" s="30" t="s">
        <v>32</v>
      </c>
      <c r="C27" s="29">
        <v>2.75</v>
      </c>
      <c r="D27" s="32">
        <f>(C27/T11F!C27)*100</f>
        <v>28.234086242299796</v>
      </c>
      <c r="E27" s="29">
        <v>1.9</v>
      </c>
      <c r="F27" s="32">
        <f>(E27/T11F!E27)*100</f>
        <v>12.726054922973878</v>
      </c>
      <c r="G27" s="29">
        <v>1.45</v>
      </c>
      <c r="H27" s="34">
        <f>(G27/T11F!G27)*100</f>
        <v>12.608695652173912</v>
      </c>
      <c r="I27" s="29">
        <v>1.45</v>
      </c>
      <c r="J27" s="32">
        <f>(I27/T11F!I27)*100</f>
        <v>10.048510048510048</v>
      </c>
    </row>
    <row r="28" spans="1:10" s="1" customFormat="1" x14ac:dyDescent="0.2">
      <c r="A28" s="29">
        <v>22</v>
      </c>
      <c r="B28" s="30" t="s">
        <v>33</v>
      </c>
      <c r="C28" s="29">
        <v>0</v>
      </c>
      <c r="D28" s="32">
        <f>(C28/T11F!C28)*100</f>
        <v>0</v>
      </c>
      <c r="E28" s="29">
        <v>0.02</v>
      </c>
      <c r="F28" s="32">
        <f>(E28/T11F!E28)*100</f>
        <v>4.3763676148796497E-2</v>
      </c>
      <c r="G28" s="29">
        <v>0</v>
      </c>
      <c r="H28" s="34">
        <f>(G28/T11F!G28)*100</f>
        <v>0</v>
      </c>
      <c r="I28" s="29">
        <v>0</v>
      </c>
      <c r="J28" s="32">
        <f>(I28/T11F!I28)*100</f>
        <v>0</v>
      </c>
    </row>
    <row r="29" spans="1:10" s="1" customFormat="1" x14ac:dyDescent="0.2">
      <c r="A29" s="29">
        <v>23</v>
      </c>
      <c r="B29" s="30" t="s">
        <v>34</v>
      </c>
      <c r="C29" s="29">
        <v>2.95</v>
      </c>
      <c r="D29" s="32">
        <f>(C29/T11F!C29)*100</f>
        <v>85.755813953488385</v>
      </c>
      <c r="E29" s="29">
        <v>2.95</v>
      </c>
      <c r="F29" s="32">
        <f>(E29/T11F!E29)*100</f>
        <v>44.832826747720368</v>
      </c>
      <c r="G29" s="29">
        <v>1.1499999999999999</v>
      </c>
      <c r="H29" s="34">
        <f>(G29/T11F!G29)*100</f>
        <v>100</v>
      </c>
      <c r="I29" s="29">
        <v>1.1200000000000001</v>
      </c>
      <c r="J29" s="32">
        <f>(I29/T11F!I29)*100</f>
        <v>99.115044247787637</v>
      </c>
    </row>
    <row r="30" spans="1:10" s="1" customFormat="1" x14ac:dyDescent="0.2">
      <c r="A30" s="29">
        <v>24</v>
      </c>
      <c r="B30" s="30" t="s">
        <v>35</v>
      </c>
      <c r="C30" s="29">
        <v>0</v>
      </c>
      <c r="D30" s="32">
        <f>(C30/T11F!C30)*100</f>
        <v>0</v>
      </c>
      <c r="E30" s="29">
        <v>0.42</v>
      </c>
      <c r="F30" s="32">
        <f>(E30/T11F!E30)*100</f>
        <v>0.88476932799662955</v>
      </c>
      <c r="G30" s="29">
        <v>0.48</v>
      </c>
      <c r="H30" s="34">
        <f>(G30/T11F!G30)*100</f>
        <v>1.9647973802701595</v>
      </c>
      <c r="I30" s="29">
        <v>0.63</v>
      </c>
      <c r="J30" s="32">
        <f>(I30/T11F!I30)*100</f>
        <v>2.8688524590163933</v>
      </c>
    </row>
    <row r="31" spans="1:10" s="1" customFormat="1" x14ac:dyDescent="0.2">
      <c r="A31" s="29">
        <v>25</v>
      </c>
      <c r="B31" s="30" t="s">
        <v>36</v>
      </c>
      <c r="C31" s="29">
        <v>0.2</v>
      </c>
      <c r="D31" s="32">
        <f>(C31/T11F!C31)*100</f>
        <v>100</v>
      </c>
      <c r="E31" s="29">
        <v>0.28000000000000003</v>
      </c>
      <c r="F31" s="32">
        <f>(E31/T11F!E31)*100</f>
        <v>70</v>
      </c>
      <c r="G31" s="29">
        <v>0.3</v>
      </c>
      <c r="H31" s="34">
        <f>(G31/T11F!G31)*100</f>
        <v>100</v>
      </c>
      <c r="I31" s="29">
        <v>0</v>
      </c>
      <c r="J31" s="32">
        <v>0</v>
      </c>
    </row>
    <row r="32" spans="1:10" s="1" customFormat="1" x14ac:dyDescent="0.2">
      <c r="A32" s="29">
        <v>26</v>
      </c>
      <c r="B32" s="30" t="s">
        <v>37</v>
      </c>
      <c r="C32" s="29">
        <v>0</v>
      </c>
      <c r="D32" s="32">
        <f>(C32/T11F!C32)*100</f>
        <v>0</v>
      </c>
      <c r="E32" s="29">
        <v>0</v>
      </c>
      <c r="F32" s="32">
        <f>(E32/T11F!E32)*100</f>
        <v>0</v>
      </c>
      <c r="G32" s="29">
        <v>0</v>
      </c>
      <c r="H32" s="34">
        <f>(G32/T11F!G32)*100</f>
        <v>0</v>
      </c>
      <c r="I32" s="29">
        <v>3.03</v>
      </c>
      <c r="J32" s="32">
        <f>(I32/T11F!I32)*100</f>
        <v>5.3771073646850045</v>
      </c>
    </row>
    <row r="33" spans="1:10" s="1" customFormat="1" x14ac:dyDescent="0.2">
      <c r="A33" s="29">
        <v>27</v>
      </c>
      <c r="B33" s="30" t="s">
        <v>38</v>
      </c>
      <c r="C33" s="29">
        <v>0</v>
      </c>
      <c r="D33" s="32">
        <f>(C33/T11F!C33)*100</f>
        <v>0</v>
      </c>
      <c r="E33" s="29">
        <v>0</v>
      </c>
      <c r="F33" s="32">
        <v>0</v>
      </c>
      <c r="G33" s="29">
        <v>0.19</v>
      </c>
      <c r="H33" s="34">
        <f>(G33/T11F!G33)*100</f>
        <v>100</v>
      </c>
      <c r="I33" s="29">
        <v>0</v>
      </c>
      <c r="J33" s="32">
        <f>(I33/T11F!I33)*100</f>
        <v>0</v>
      </c>
    </row>
    <row r="34" spans="1:10" s="1" customFormat="1" x14ac:dyDescent="0.2">
      <c r="A34" s="29">
        <v>28</v>
      </c>
      <c r="B34" s="30" t="s">
        <v>39</v>
      </c>
      <c r="C34" s="29">
        <v>1.88</v>
      </c>
      <c r="D34" s="32">
        <f>(C34/T11F!C34)*100</f>
        <v>14.384085692425399</v>
      </c>
      <c r="E34" s="29">
        <v>0.39</v>
      </c>
      <c r="F34" s="32">
        <f>(E34/T11F!E34)*100</f>
        <v>16.455696202531644</v>
      </c>
      <c r="G34" s="29">
        <v>0.17</v>
      </c>
      <c r="H34" s="34">
        <f>(G34/T11F!G34)*100</f>
        <v>6.5384615384615392</v>
      </c>
      <c r="I34" s="29">
        <v>1.4</v>
      </c>
      <c r="J34" s="32">
        <f>(I34/T11F!I34)*100</f>
        <v>24.604569420035148</v>
      </c>
    </row>
    <row r="35" spans="1:10" s="1" customFormat="1" x14ac:dyDescent="0.2">
      <c r="A35" s="29">
        <v>29</v>
      </c>
      <c r="B35" s="30" t="s">
        <v>40</v>
      </c>
      <c r="C35" s="29">
        <v>0</v>
      </c>
      <c r="D35" s="32">
        <v>0</v>
      </c>
      <c r="E35" s="29">
        <v>0</v>
      </c>
      <c r="F35" s="32">
        <f>(E35/T11F!E35)*100</f>
        <v>0</v>
      </c>
      <c r="G35" s="29">
        <v>0</v>
      </c>
      <c r="H35" s="34">
        <f>(G35/T11F!G35)*100</f>
        <v>0</v>
      </c>
      <c r="I35" s="29">
        <v>0</v>
      </c>
      <c r="J35" s="32">
        <f>(I35/T11F!I35)*100</f>
        <v>0</v>
      </c>
    </row>
    <row r="36" spans="1:10" s="1" customFormat="1" x14ac:dyDescent="0.2">
      <c r="A36" s="29">
        <v>30</v>
      </c>
      <c r="B36" s="30" t="s">
        <v>41</v>
      </c>
      <c r="C36" s="29">
        <v>0</v>
      </c>
      <c r="D36" s="32">
        <f>(C36/T11F!C36)*100</f>
        <v>0</v>
      </c>
      <c r="E36" s="29">
        <v>0</v>
      </c>
      <c r="F36" s="32">
        <f>(E36/T11F!E36)*100</f>
        <v>0</v>
      </c>
      <c r="G36" s="29">
        <v>0.28000000000000003</v>
      </c>
      <c r="H36" s="34">
        <f>(G36/T11F!G36)*100</f>
        <v>41.176470588235297</v>
      </c>
      <c r="I36" s="29">
        <v>0.27</v>
      </c>
      <c r="J36" s="32">
        <f>(I36/T11F!I36)*100</f>
        <v>43.548387096774199</v>
      </c>
    </row>
    <row r="37" spans="1:10" s="1" customFormat="1" x14ac:dyDescent="0.2">
      <c r="A37" s="29">
        <v>31</v>
      </c>
      <c r="B37" s="30" t="s">
        <v>42</v>
      </c>
      <c r="C37" s="29">
        <v>1</v>
      </c>
      <c r="D37" s="32">
        <f>(C37/T11F!C37)*100</f>
        <v>14.285714285714285</v>
      </c>
      <c r="E37" s="29">
        <v>0.54</v>
      </c>
      <c r="F37" s="32">
        <f>(E37/T11F!E37)*100</f>
        <v>1.7341040462427748</v>
      </c>
      <c r="G37" s="29">
        <v>0.98</v>
      </c>
      <c r="H37" s="34">
        <f>(G37/T11F!G37)*100</f>
        <v>5.3289831430125068</v>
      </c>
      <c r="I37" s="29">
        <v>1.25</v>
      </c>
      <c r="J37" s="32">
        <f>(I37/T11F!I37)*100</f>
        <v>6.4901349948078915</v>
      </c>
    </row>
    <row r="38" spans="1:10" s="3" customFormat="1" x14ac:dyDescent="0.2">
      <c r="A38" s="38" t="s">
        <v>43</v>
      </c>
      <c r="B38" s="39"/>
      <c r="C38" s="31">
        <f>SUM(C19:C37)</f>
        <v>85.41</v>
      </c>
      <c r="D38" s="33">
        <f>(C38/T11F!C38)*100</f>
        <v>13.654239672592396</v>
      </c>
      <c r="E38" s="31">
        <f>SUM(E19:E37)</f>
        <v>86.2</v>
      </c>
      <c r="F38" s="33">
        <f>(E38/T11F!E38)*100</f>
        <v>14.171105411981328</v>
      </c>
      <c r="G38" s="31">
        <f>SUM(G19:G37)</f>
        <v>86.080000000000013</v>
      </c>
      <c r="H38" s="33">
        <f>(G38/T11F!G38)*100</f>
        <v>13.328791304078536</v>
      </c>
      <c r="I38" s="31">
        <f>SUM(I19:I37)</f>
        <v>87.93</v>
      </c>
      <c r="J38" s="33">
        <f>(I38/T11F!I38)*100</f>
        <v>11.368690525444766</v>
      </c>
    </row>
    <row r="39" spans="1:10" s="1" customFormat="1" x14ac:dyDescent="0.2">
      <c r="A39" s="29">
        <v>32</v>
      </c>
      <c r="B39" s="30" t="s">
        <v>44</v>
      </c>
      <c r="C39" s="29">
        <v>7.03</v>
      </c>
      <c r="D39" s="32">
        <f>(C39/T11F!C39)*100</f>
        <v>4.2608642948057458</v>
      </c>
      <c r="E39" s="29">
        <v>62.23</v>
      </c>
      <c r="F39" s="32">
        <f>(E39/T11F!E39)*100</f>
        <v>26.959234068361994</v>
      </c>
      <c r="G39" s="29">
        <v>81.06</v>
      </c>
      <c r="H39" s="34">
        <f>(G39/T11F!G39)*100</f>
        <v>33.689372844021442</v>
      </c>
      <c r="I39" s="29">
        <v>92.82</v>
      </c>
      <c r="J39" s="32">
        <f>(I39/T11F!I39)*100</f>
        <v>39.636177299513193</v>
      </c>
    </row>
    <row r="40" spans="1:10" s="3" customFormat="1" x14ac:dyDescent="0.2">
      <c r="A40" s="38" t="s">
        <v>45</v>
      </c>
      <c r="B40" s="39"/>
      <c r="C40" s="31">
        <f>SUM(C39:C39)</f>
        <v>7.03</v>
      </c>
      <c r="D40" s="33">
        <f>(C40/T11F!C40)*100</f>
        <v>4.2608642948057458</v>
      </c>
      <c r="E40" s="31">
        <f>SUM(E39:E39)</f>
        <v>62.23</v>
      </c>
      <c r="F40" s="33">
        <f>(E40/T11F!E40)*100</f>
        <v>26.959234068361994</v>
      </c>
      <c r="G40" s="31">
        <f>SUM(G39:G39)</f>
        <v>81.06</v>
      </c>
      <c r="H40" s="33">
        <f>(G40/T11F!G40)*100</f>
        <v>33.689372844021442</v>
      </c>
      <c r="I40" s="31">
        <f>SUM(I39:I39)</f>
        <v>92.82</v>
      </c>
      <c r="J40" s="33">
        <f>(I40/T11F!I40)*100</f>
        <v>39.636177299513193</v>
      </c>
    </row>
    <row r="41" spans="1:10" s="1" customFormat="1" x14ac:dyDescent="0.2">
      <c r="A41" s="29">
        <v>33</v>
      </c>
      <c r="B41" s="30" t="s">
        <v>46</v>
      </c>
      <c r="C41" s="29">
        <v>16.57</v>
      </c>
      <c r="D41" s="32">
        <f>(C41/T11F!C41)*100</f>
        <v>15.50191785948171</v>
      </c>
      <c r="E41" s="29">
        <v>19.52</v>
      </c>
      <c r="F41" s="32">
        <f>(E41/T11F!E41)*100</f>
        <v>18.215752146323254</v>
      </c>
      <c r="G41" s="29">
        <v>11.4</v>
      </c>
      <c r="H41" s="34">
        <f>(G41/T11F!G41)*100</f>
        <v>9.4802494802494799</v>
      </c>
      <c r="I41" s="29">
        <v>13.39</v>
      </c>
      <c r="J41" s="32">
        <f>(I41/T11F!I41)*100</f>
        <v>9.4984748528055629</v>
      </c>
    </row>
    <row r="42" spans="1:10" s="3" customFormat="1" x14ac:dyDescent="0.2">
      <c r="A42" s="38" t="s">
        <v>47</v>
      </c>
      <c r="B42" s="39"/>
      <c r="C42" s="31">
        <f>SUM(C41:C41)</f>
        <v>16.57</v>
      </c>
      <c r="D42" s="33">
        <f>(C42/T11F!C42)*100</f>
        <v>15.50191785948171</v>
      </c>
      <c r="E42" s="31">
        <f>SUM(E41:E41)</f>
        <v>19.52</v>
      </c>
      <c r="F42" s="33">
        <f>(E42/T11F!E42)*100</f>
        <v>18.215752146323254</v>
      </c>
      <c r="G42" s="31">
        <f>SUM(G41:G41)</f>
        <v>11.4</v>
      </c>
      <c r="H42" s="33">
        <f>(G42/T11F!G42)*100</f>
        <v>9.4802494802494799</v>
      </c>
      <c r="I42" s="31">
        <f>SUM(I41:I41)</f>
        <v>13.39</v>
      </c>
      <c r="J42" s="33">
        <f>(I42/T11F!I42)*100</f>
        <v>9.4984748528055629</v>
      </c>
    </row>
    <row r="43" spans="1:10" s="1" customFormat="1" x14ac:dyDescent="0.2">
      <c r="A43" s="29">
        <v>34</v>
      </c>
      <c r="B43" s="30" t="s">
        <v>48</v>
      </c>
      <c r="C43" s="29">
        <v>0</v>
      </c>
      <c r="D43" s="32">
        <f>(C43/T11F!C43)*100</f>
        <v>0</v>
      </c>
      <c r="E43" s="29">
        <v>0.76</v>
      </c>
      <c r="F43" s="32">
        <f>(E43/T11F!E43)*100</f>
        <v>5.2998605299860531</v>
      </c>
      <c r="G43" s="29">
        <v>0.65</v>
      </c>
      <c r="H43" s="34">
        <f>(G43/T11F!G43)*100</f>
        <v>2.82977797126687</v>
      </c>
      <c r="I43" s="29">
        <v>0.49</v>
      </c>
      <c r="J43" s="32">
        <f>(I43/T11F!I43)*100</f>
        <v>1.6398929049531459</v>
      </c>
    </row>
    <row r="44" spans="1:10" s="1" customFormat="1" x14ac:dyDescent="0.2">
      <c r="A44" s="29">
        <v>35</v>
      </c>
      <c r="B44" s="30" t="s">
        <v>49</v>
      </c>
      <c r="C44" s="29">
        <v>0.21</v>
      </c>
      <c r="D44" s="32">
        <f>(C44/T11F!C44)*100</f>
        <v>1.1075949367088607</v>
      </c>
      <c r="E44" s="29">
        <v>0.35</v>
      </c>
      <c r="F44" s="32">
        <f>(E44/T11F!E44)*100</f>
        <v>4.3914680050188206</v>
      </c>
      <c r="G44" s="29">
        <v>0.19</v>
      </c>
      <c r="H44" s="34">
        <f>(G44/T11F!G44)*100</f>
        <v>1.9076305220883532</v>
      </c>
      <c r="I44" s="29">
        <v>0</v>
      </c>
      <c r="J44" s="32">
        <f>(I44/T11F!I44)*100</f>
        <v>0</v>
      </c>
    </row>
    <row r="45" spans="1:10" s="1" customFormat="1" x14ac:dyDescent="0.2">
      <c r="A45" s="29">
        <v>36</v>
      </c>
      <c r="B45" s="30" t="s">
        <v>50</v>
      </c>
      <c r="C45" s="29">
        <v>17.440000000000001</v>
      </c>
      <c r="D45" s="32">
        <f>(C45/T11F!C45)*100</f>
        <v>33.024048475667492</v>
      </c>
      <c r="E45" s="29">
        <v>12.38</v>
      </c>
      <c r="F45" s="32">
        <f>(E45/T11F!E45)*100</f>
        <v>18.367952522255194</v>
      </c>
      <c r="G45" s="29">
        <v>2.56</v>
      </c>
      <c r="H45" s="34">
        <f>(G45/T11F!G45)*100</f>
        <v>5.2351738241308796</v>
      </c>
      <c r="I45" s="29">
        <v>2.99</v>
      </c>
      <c r="J45" s="32">
        <f>(I45/T11F!I45)*100</f>
        <v>4.378386293747254</v>
      </c>
    </row>
    <row r="46" spans="1:10" s="1" customFormat="1" x14ac:dyDescent="0.2">
      <c r="A46" s="29">
        <v>37</v>
      </c>
      <c r="B46" s="30" t="s">
        <v>51</v>
      </c>
      <c r="C46" s="29">
        <v>0.26</v>
      </c>
      <c r="D46" s="32">
        <f>(C46/T11F!C46)*100</f>
        <v>5.739514348785872</v>
      </c>
      <c r="E46" s="29">
        <v>7.57</v>
      </c>
      <c r="F46" s="32">
        <f>(E46/T11F!E46)*100</f>
        <v>48.77577319587629</v>
      </c>
      <c r="G46" s="29">
        <v>4.49</v>
      </c>
      <c r="H46" s="34">
        <f>(G46/T11F!G46)*100</f>
        <v>29.913391072618257</v>
      </c>
      <c r="I46" s="29">
        <v>5.27</v>
      </c>
      <c r="J46" s="32">
        <f>(I46/T11F!I46)*100</f>
        <v>37.086558761435604</v>
      </c>
    </row>
    <row r="47" spans="1:10" s="1" customFormat="1" x14ac:dyDescent="0.2">
      <c r="A47" s="29">
        <v>38</v>
      </c>
      <c r="B47" s="30" t="s">
        <v>52</v>
      </c>
      <c r="C47" s="29">
        <v>0.16</v>
      </c>
      <c r="D47" s="32">
        <f>(C47/T11F!C47)*100</f>
        <v>4.7904191616766472</v>
      </c>
      <c r="E47" s="29">
        <v>0.65</v>
      </c>
      <c r="F47" s="32">
        <f>(E47/T11F!E47)*100</f>
        <v>32.663316582914575</v>
      </c>
      <c r="G47" s="29">
        <v>1.33</v>
      </c>
      <c r="H47" s="34">
        <f>(G47/T11F!G47)*100</f>
        <v>24.314442413162705</v>
      </c>
      <c r="I47" s="29">
        <v>3.24</v>
      </c>
      <c r="J47" s="32">
        <f>(I47/T11F!I47)*100</f>
        <v>33.505687693898658</v>
      </c>
    </row>
    <row r="48" spans="1:10" s="1" customFormat="1" x14ac:dyDescent="0.2">
      <c r="A48" s="29">
        <v>39</v>
      </c>
      <c r="B48" s="30" t="s">
        <v>53</v>
      </c>
      <c r="C48" s="29">
        <v>0.33</v>
      </c>
      <c r="D48" s="32">
        <f>(C48/T11F!C48)*100</f>
        <v>8.4398976982097178</v>
      </c>
      <c r="E48" s="29">
        <v>0.82</v>
      </c>
      <c r="F48" s="32">
        <f>(E48/T11F!E48)*100</f>
        <v>92.13483146067415</v>
      </c>
      <c r="G48" s="29">
        <v>0.74</v>
      </c>
      <c r="H48" s="34">
        <f>(G48/T11F!G48)*100</f>
        <v>91.358024691358025</v>
      </c>
      <c r="I48" s="29">
        <v>0.76</v>
      </c>
      <c r="J48" s="32">
        <f>(I48/T11F!I48)*100</f>
        <v>85.393258426966284</v>
      </c>
    </row>
    <row r="49" spans="1:10" s="1" customFormat="1" x14ac:dyDescent="0.2">
      <c r="A49" s="29">
        <v>40</v>
      </c>
      <c r="B49" s="30" t="s">
        <v>54</v>
      </c>
      <c r="C49" s="29">
        <v>2.1</v>
      </c>
      <c r="D49" s="32">
        <f>(C49/T11F!C49)*100</f>
        <v>34.035656401944898</v>
      </c>
      <c r="E49" s="29">
        <v>2.21</v>
      </c>
      <c r="F49" s="32">
        <f>(E49/T11F!E49)*100</f>
        <v>33.183183183183182</v>
      </c>
      <c r="G49" s="29">
        <v>2.77</v>
      </c>
      <c r="H49" s="34">
        <f>(G49/T11F!G49)*100</f>
        <v>39.290780141843975</v>
      </c>
      <c r="I49" s="29">
        <v>3.95</v>
      </c>
      <c r="J49" s="32">
        <f>(I49/T11F!I49)*100</f>
        <v>54.937413073713493</v>
      </c>
    </row>
    <row r="50" spans="1:10" s="3" customFormat="1" x14ac:dyDescent="0.2">
      <c r="A50" s="38" t="s">
        <v>55</v>
      </c>
      <c r="B50" s="39"/>
      <c r="C50" s="31">
        <f>SUM(C43:C49)</f>
        <v>20.500000000000004</v>
      </c>
      <c r="D50" s="33">
        <f>(C50/T11F!C50)*100</f>
        <v>19.789554976349073</v>
      </c>
      <c r="E50" s="31">
        <f>SUM(E43:E49)</f>
        <v>24.740000000000002</v>
      </c>
      <c r="F50" s="33">
        <f>(E50/T11F!E50)*100</f>
        <v>21.556155789840552</v>
      </c>
      <c r="G50" s="31">
        <f>SUM(G43:G49)</f>
        <v>12.73</v>
      </c>
      <c r="H50" s="33">
        <f>(G50/T11F!G50)*100</f>
        <v>11.554869746755015</v>
      </c>
      <c r="I50" s="31">
        <f>SUM(I43:I49)</f>
        <v>16.7</v>
      </c>
      <c r="J50" s="33">
        <f>(I50/T11F!I50)*100</f>
        <v>11.703693321185789</v>
      </c>
    </row>
    <row r="51" spans="1:10" s="1" customFormat="1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</row>
    <row r="52" spans="1:10" s="1" customFormat="1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</row>
    <row r="53" spans="1:10" s="1" customFormat="1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</row>
    <row r="54" spans="1:10" s="1" customFormat="1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s="1" customFormat="1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s="1" customFormat="1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s="3" customFormat="1" x14ac:dyDescent="0.2">
      <c r="A57" s="38" t="s">
        <v>62</v>
      </c>
      <c r="B57" s="39"/>
      <c r="C57" s="31">
        <f>SUM(C51:C56)</f>
        <v>0</v>
      </c>
      <c r="D57" s="36">
        <f t="shared" ref="D57:J57" si="0">SUM(D51:D56)</f>
        <v>0</v>
      </c>
      <c r="E57" s="36">
        <f t="shared" si="0"/>
        <v>0</v>
      </c>
      <c r="F57" s="36">
        <f t="shared" si="0"/>
        <v>0</v>
      </c>
      <c r="G57" s="36">
        <f t="shared" si="0"/>
        <v>0</v>
      </c>
      <c r="H57" s="36">
        <f t="shared" si="0"/>
        <v>0</v>
      </c>
      <c r="I57" s="36">
        <f t="shared" si="0"/>
        <v>0</v>
      </c>
      <c r="J57" s="36">
        <f t="shared" si="0"/>
        <v>0</v>
      </c>
    </row>
    <row r="58" spans="1:10" s="3" customFormat="1" x14ac:dyDescent="0.2">
      <c r="A58" s="38" t="s">
        <v>63</v>
      </c>
      <c r="B58" s="39"/>
      <c r="C58" s="31">
        <f>SUM(C18+C38+C40+C42+C50+C57)</f>
        <v>286.45000000000005</v>
      </c>
      <c r="D58" s="33">
        <f>(C58/T11F!C58)*100</f>
        <v>7.5968737319758244</v>
      </c>
      <c r="E58" s="31">
        <f>SUM(E18+E38+E40+E42+E50+E57)</f>
        <v>404.78000000000003</v>
      </c>
      <c r="F58" s="33">
        <f>(E58/T11F!E58)*100</f>
        <v>10.160370088681725</v>
      </c>
      <c r="G58" s="31">
        <f>SUM(G18+G38+G40+G42+G50+G57)</f>
        <v>401.27000000000004</v>
      </c>
      <c r="H58" s="33">
        <f>(G58/T11F!G58)*100</f>
        <v>10.181726836298679</v>
      </c>
      <c r="I58" s="31">
        <f>SUM(I18+I38+I40+I42+I50+I57)</f>
        <v>429.9</v>
      </c>
      <c r="J58" s="33">
        <f>(I58/T11F!I58)*100</f>
        <v>10.536816356942927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I3" sqref="I3:J3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4" customWidth="1"/>
    <col min="4" max="4" width="15.140625" style="4" customWidth="1"/>
    <col min="5" max="7" width="13" style="4" customWidth="1"/>
    <col min="8" max="9" width="13" style="5" customWidth="1"/>
    <col min="10" max="10" width="13" style="4" customWidth="1"/>
    <col min="11" max="11" width="5.140625" style="4" customWidth="1"/>
    <col min="12" max="12" width="16.140625" style="4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4" customFormat="1" ht="20.25" customHeight="1" x14ac:dyDescent="0.25">
      <c r="A1" s="14" t="s">
        <v>75</v>
      </c>
      <c r="C1" s="41" t="s">
        <v>76</v>
      </c>
      <c r="D1" s="42"/>
      <c r="E1" s="42"/>
      <c r="F1" s="42"/>
      <c r="G1" s="42"/>
      <c r="H1" s="42"/>
      <c r="I1" s="42"/>
      <c r="J1" s="42"/>
    </row>
    <row r="2" spans="1:15" s="14" customFormat="1" ht="16.5" customHeight="1" x14ac:dyDescent="0.25">
      <c r="A2" s="72" t="str">
        <f>T11C!A2</f>
        <v xml:space="preserve"> DATA FOR THE QTR ENDED DEC. 2024</v>
      </c>
      <c r="B2" s="72"/>
      <c r="C2" s="72"/>
      <c r="D2" s="72"/>
      <c r="E2" s="72"/>
      <c r="F2" s="72"/>
      <c r="G2" s="72"/>
      <c r="H2" s="72"/>
      <c r="I2" s="72"/>
      <c r="J2" s="72"/>
      <c r="K2" s="15"/>
    </row>
    <row r="3" spans="1:15" s="8" customFormat="1" ht="22.5" customHeight="1" x14ac:dyDescent="0.25">
      <c r="A3" s="68" t="s">
        <v>2</v>
      </c>
      <c r="B3" s="69" t="s">
        <v>3</v>
      </c>
      <c r="C3" s="70" t="s">
        <v>77</v>
      </c>
      <c r="D3" s="71"/>
      <c r="E3" s="71"/>
      <c r="F3" s="71"/>
      <c r="G3" s="71"/>
      <c r="H3" s="71"/>
      <c r="I3" s="73" t="s">
        <v>74</v>
      </c>
      <c r="J3" s="74"/>
      <c r="K3" s="63"/>
      <c r="L3" s="6"/>
    </row>
    <row r="4" spans="1:15" s="9" customFormat="1" ht="24.75" customHeight="1" x14ac:dyDescent="0.25">
      <c r="A4" s="54"/>
      <c r="B4" s="44"/>
      <c r="C4" s="46" t="str">
        <f>T11A!C4</f>
        <v>As on 31.03.2022</v>
      </c>
      <c r="D4" s="46"/>
      <c r="E4" s="46" t="str">
        <f>T11A!E4</f>
        <v>As on 31.03.2023</v>
      </c>
      <c r="F4" s="46"/>
      <c r="G4" s="46" t="str">
        <f>T11A!G4</f>
        <v>As on 31.03.2024</v>
      </c>
      <c r="H4" s="64"/>
      <c r="I4" s="67" t="s">
        <v>8</v>
      </c>
      <c r="J4" s="67"/>
      <c r="K4" s="63"/>
      <c r="L4" s="21" t="str">
        <f>C4</f>
        <v>As on 31.03.2022</v>
      </c>
      <c r="M4" s="27" t="str">
        <f>E4</f>
        <v>As on 31.03.2023</v>
      </c>
      <c r="N4" s="27" t="str">
        <f>G4</f>
        <v>As on 31.03.2024</v>
      </c>
      <c r="O4" s="27" t="str">
        <f>T11C!I4</f>
        <v>UP TO THE QUARTER</v>
      </c>
    </row>
    <row r="5" spans="1:15" s="9" customFormat="1" ht="66" customHeight="1" x14ac:dyDescent="0.25">
      <c r="A5" s="18"/>
      <c r="B5" s="19"/>
      <c r="C5" s="20" t="s">
        <v>9</v>
      </c>
      <c r="D5" s="20" t="s">
        <v>78</v>
      </c>
      <c r="E5" s="20" t="s">
        <v>9</v>
      </c>
      <c r="F5" s="20" t="s">
        <v>78</v>
      </c>
      <c r="G5" s="20" t="s">
        <v>9</v>
      </c>
      <c r="H5" s="20" t="s">
        <v>78</v>
      </c>
      <c r="I5" s="65" t="s">
        <v>9</v>
      </c>
      <c r="J5" s="66" t="s">
        <v>78</v>
      </c>
      <c r="K5" s="40"/>
      <c r="L5" s="8"/>
    </row>
    <row r="6" spans="1:15" x14ac:dyDescent="0.2">
      <c r="A6" s="29">
        <v>1</v>
      </c>
      <c r="B6" s="30" t="s">
        <v>11</v>
      </c>
      <c r="C6" s="29">
        <v>309.76</v>
      </c>
      <c r="D6" s="32">
        <f t="shared" ref="D6:D37" si="0">(C6/L6)*100</f>
        <v>5.8781334800842551</v>
      </c>
      <c r="E6" s="29">
        <v>422.07</v>
      </c>
      <c r="F6" s="32">
        <f t="shared" ref="F6:F37" si="1">(E6/M6)*100</f>
        <v>6.4051706345833983</v>
      </c>
      <c r="G6" s="29">
        <v>455.48</v>
      </c>
      <c r="H6" s="34">
        <f t="shared" ref="H6:H37" si="2">(G6/N6)*100</f>
        <v>6.4186194641380006</v>
      </c>
      <c r="I6" s="29">
        <v>479.06</v>
      </c>
      <c r="J6" s="32">
        <f t="shared" ref="J6:J37" si="3">(I6/O6)*100</f>
        <v>6.1813555472975761</v>
      </c>
      <c r="K6" s="1"/>
      <c r="L6" s="1">
        <v>5269.7</v>
      </c>
      <c r="M6" s="1">
        <v>6589.52</v>
      </c>
      <c r="N6" s="1">
        <v>7096.23</v>
      </c>
      <c r="O6" s="1">
        <v>7750.08</v>
      </c>
    </row>
    <row r="7" spans="1:15" x14ac:dyDescent="0.2">
      <c r="A7" s="29">
        <v>2</v>
      </c>
      <c r="B7" s="30" t="s">
        <v>12</v>
      </c>
      <c r="C7" s="29">
        <v>317.10000000000002</v>
      </c>
      <c r="D7" s="32">
        <f t="shared" si="0"/>
        <v>13.208592458064489</v>
      </c>
      <c r="E7" s="29">
        <v>319.52999999999997</v>
      </c>
      <c r="F7" s="32">
        <f t="shared" si="1"/>
        <v>12.388148814416201</v>
      </c>
      <c r="G7" s="29">
        <v>308.49</v>
      </c>
      <c r="H7" s="34">
        <f t="shared" si="2"/>
        <v>11.962633493357323</v>
      </c>
      <c r="I7" s="29">
        <v>297.79000000000002</v>
      </c>
      <c r="J7" s="32">
        <f t="shared" si="3"/>
        <v>10.059181591552436</v>
      </c>
      <c r="K7" s="1"/>
      <c r="L7" s="1">
        <v>2400.71</v>
      </c>
      <c r="M7" s="1">
        <v>2579.3200000000002</v>
      </c>
      <c r="N7" s="1">
        <v>2578.7800000000002</v>
      </c>
      <c r="O7" s="1">
        <v>2960.38</v>
      </c>
    </row>
    <row r="8" spans="1:15" x14ac:dyDescent="0.2">
      <c r="A8" s="29">
        <v>3</v>
      </c>
      <c r="B8" s="30" t="s">
        <v>13</v>
      </c>
      <c r="C8" s="29">
        <v>11.84</v>
      </c>
      <c r="D8" s="32">
        <f t="shared" si="0"/>
        <v>1.1987931069396351</v>
      </c>
      <c r="E8" s="29">
        <v>38.24</v>
      </c>
      <c r="F8" s="32">
        <f t="shared" si="1"/>
        <v>3.4994920977734663</v>
      </c>
      <c r="G8" s="29">
        <v>23</v>
      </c>
      <c r="H8" s="34">
        <f t="shared" si="2"/>
        <v>1.909838992269304</v>
      </c>
      <c r="I8" s="29">
        <v>14.87</v>
      </c>
      <c r="J8" s="32">
        <f t="shared" si="3"/>
        <v>1.1043363955707719</v>
      </c>
      <c r="K8" s="1"/>
      <c r="L8" s="1">
        <v>987.66</v>
      </c>
      <c r="M8" s="1">
        <v>1092.73</v>
      </c>
      <c r="N8" s="1">
        <v>1204.29</v>
      </c>
      <c r="O8" s="1">
        <v>1346.51</v>
      </c>
    </row>
    <row r="9" spans="1:15" x14ac:dyDescent="0.2">
      <c r="A9" s="29">
        <v>4</v>
      </c>
      <c r="B9" s="30" t="s">
        <v>14</v>
      </c>
      <c r="C9" s="29">
        <v>175.38</v>
      </c>
      <c r="D9" s="32">
        <f t="shared" si="0"/>
        <v>10.235430065481539</v>
      </c>
      <c r="E9" s="29">
        <v>160.58000000000001</v>
      </c>
      <c r="F9" s="32">
        <f t="shared" si="1"/>
        <v>7.9135804294366663</v>
      </c>
      <c r="G9" s="29">
        <v>168.5</v>
      </c>
      <c r="H9" s="34">
        <f t="shared" si="2"/>
        <v>7.0270405524880317</v>
      </c>
      <c r="I9" s="29">
        <v>160.07</v>
      </c>
      <c r="J9" s="32">
        <f t="shared" si="3"/>
        <v>6.1325272586564914</v>
      </c>
      <c r="K9" s="1"/>
      <c r="L9" s="1">
        <v>1713.46</v>
      </c>
      <c r="M9" s="1">
        <v>2029.17</v>
      </c>
      <c r="N9" s="1">
        <v>2397.88</v>
      </c>
      <c r="O9" s="1">
        <v>2610.1799999999998</v>
      </c>
    </row>
    <row r="10" spans="1:15" x14ac:dyDescent="0.2">
      <c r="A10" s="29">
        <v>5</v>
      </c>
      <c r="B10" s="30" t="s">
        <v>15</v>
      </c>
      <c r="C10" s="29">
        <v>392.78</v>
      </c>
      <c r="D10" s="32">
        <f t="shared" si="0"/>
        <v>12.652242118520951</v>
      </c>
      <c r="E10" s="29">
        <v>515.80999999999995</v>
      </c>
      <c r="F10" s="32">
        <f t="shared" si="1"/>
        <v>16.303804990296296</v>
      </c>
      <c r="G10" s="29">
        <v>480.88</v>
      </c>
      <c r="H10" s="34">
        <f t="shared" si="2"/>
        <v>14.124461388889703</v>
      </c>
      <c r="I10" s="29">
        <v>454.09</v>
      </c>
      <c r="J10" s="32">
        <f t="shared" si="3"/>
        <v>12.258092381782793</v>
      </c>
      <c r="K10" s="1"/>
      <c r="L10" s="1">
        <v>3104.43</v>
      </c>
      <c r="M10" s="1">
        <v>3163.74</v>
      </c>
      <c r="N10" s="1">
        <v>3404.59</v>
      </c>
      <c r="O10" s="1">
        <v>3704.41</v>
      </c>
    </row>
    <row r="11" spans="1:15" x14ac:dyDescent="0.2">
      <c r="A11" s="29">
        <v>6</v>
      </c>
      <c r="B11" s="30" t="s">
        <v>16</v>
      </c>
      <c r="C11" s="29">
        <v>155.66</v>
      </c>
      <c r="D11" s="32">
        <f t="shared" si="0"/>
        <v>13.536593850006955</v>
      </c>
      <c r="E11" s="29">
        <v>133.12</v>
      </c>
      <c r="F11" s="32">
        <f t="shared" si="1"/>
        <v>11.457194743047964</v>
      </c>
      <c r="G11" s="29">
        <v>109.7</v>
      </c>
      <c r="H11" s="34">
        <f t="shared" si="2"/>
        <v>8.0988099105218083</v>
      </c>
      <c r="I11" s="29">
        <v>87.69</v>
      </c>
      <c r="J11" s="32">
        <f t="shared" si="3"/>
        <v>4.0491681404487379</v>
      </c>
      <c r="K11" s="1"/>
      <c r="L11" s="1">
        <v>1149.92</v>
      </c>
      <c r="M11" s="1">
        <v>1161.8900000000001</v>
      </c>
      <c r="N11" s="1">
        <v>1354.52</v>
      </c>
      <c r="O11" s="1">
        <v>2165.63</v>
      </c>
    </row>
    <row r="12" spans="1:15" x14ac:dyDescent="0.2">
      <c r="A12" s="29">
        <v>7</v>
      </c>
      <c r="B12" s="30" t="s">
        <v>17</v>
      </c>
      <c r="C12" s="29">
        <v>44.35</v>
      </c>
      <c r="D12" s="32">
        <f t="shared" si="0"/>
        <v>11.1893228378242</v>
      </c>
      <c r="E12" s="29">
        <v>21.03</v>
      </c>
      <c r="F12" s="32">
        <f t="shared" si="1"/>
        <v>4.8920629012747749</v>
      </c>
      <c r="G12" s="29">
        <v>19.98</v>
      </c>
      <c r="H12" s="34">
        <f t="shared" si="2"/>
        <v>4.2844276707981308</v>
      </c>
      <c r="I12" s="29">
        <v>8.77</v>
      </c>
      <c r="J12" s="32">
        <f t="shared" si="3"/>
        <v>1.6166196611919113</v>
      </c>
      <c r="K12" s="1"/>
      <c r="L12" s="1">
        <v>396.36</v>
      </c>
      <c r="M12" s="1">
        <v>429.88</v>
      </c>
      <c r="N12" s="1">
        <v>466.34</v>
      </c>
      <c r="O12" s="1">
        <v>542.49</v>
      </c>
    </row>
    <row r="13" spans="1:15" x14ac:dyDescent="0.2">
      <c r="A13" s="29">
        <v>8</v>
      </c>
      <c r="B13" s="30" t="s">
        <v>18</v>
      </c>
      <c r="C13" s="29">
        <v>47.93</v>
      </c>
      <c r="D13" s="32">
        <f t="shared" si="0"/>
        <v>19.037972672386399</v>
      </c>
      <c r="E13" s="29">
        <v>9.6</v>
      </c>
      <c r="F13" s="32">
        <f t="shared" si="1"/>
        <v>4.2060988433228177</v>
      </c>
      <c r="G13" s="29">
        <v>11.61</v>
      </c>
      <c r="H13" s="34">
        <f t="shared" si="2"/>
        <v>5.1668891855807741</v>
      </c>
      <c r="I13" s="29">
        <v>11.7</v>
      </c>
      <c r="J13" s="32">
        <f t="shared" si="3"/>
        <v>5.2759740259740253</v>
      </c>
      <c r="K13" s="1"/>
      <c r="L13" s="1">
        <v>251.76</v>
      </c>
      <c r="M13" s="1">
        <v>228.24</v>
      </c>
      <c r="N13" s="1">
        <v>224.7</v>
      </c>
      <c r="O13" s="1">
        <v>221.76</v>
      </c>
    </row>
    <row r="14" spans="1:15" x14ac:dyDescent="0.2">
      <c r="A14" s="29">
        <v>9</v>
      </c>
      <c r="B14" s="30" t="s">
        <v>19</v>
      </c>
      <c r="C14" s="29">
        <v>691.36</v>
      </c>
      <c r="D14" s="32">
        <f t="shared" si="0"/>
        <v>13.602915135249999</v>
      </c>
      <c r="E14" s="29">
        <v>695.4</v>
      </c>
      <c r="F14" s="32">
        <f t="shared" si="1"/>
        <v>12.991307369400371</v>
      </c>
      <c r="G14" s="29">
        <v>609.99</v>
      </c>
      <c r="H14" s="34">
        <f t="shared" si="2"/>
        <v>10.973411527667842</v>
      </c>
      <c r="I14" s="29">
        <v>523.97</v>
      </c>
      <c r="J14" s="32">
        <f t="shared" si="3"/>
        <v>8.7546031130745128</v>
      </c>
      <c r="K14" s="1"/>
      <c r="L14" s="1">
        <v>5082.4399999999996</v>
      </c>
      <c r="M14" s="1">
        <v>5352.81</v>
      </c>
      <c r="N14" s="1">
        <v>5558.8</v>
      </c>
      <c r="O14" s="1">
        <v>5985.08</v>
      </c>
    </row>
    <row r="15" spans="1:15" x14ac:dyDescent="0.2">
      <c r="A15" s="29">
        <v>10</v>
      </c>
      <c r="B15" s="30" t="s">
        <v>20</v>
      </c>
      <c r="C15" s="29">
        <v>229.98</v>
      </c>
      <c r="D15" s="32">
        <f t="shared" si="0"/>
        <v>2.1328411915272469</v>
      </c>
      <c r="E15" s="29">
        <v>156.04</v>
      </c>
      <c r="F15" s="32">
        <f t="shared" si="1"/>
        <v>1.4866969964033061</v>
      </c>
      <c r="G15" s="29">
        <v>203.24</v>
      </c>
      <c r="H15" s="34">
        <f t="shared" si="2"/>
        <v>1.6436012043155448</v>
      </c>
      <c r="I15" s="29">
        <v>391.82</v>
      </c>
      <c r="J15" s="32">
        <f t="shared" si="3"/>
        <v>3.001610276351613</v>
      </c>
      <c r="K15" s="1"/>
      <c r="L15" s="1">
        <v>10782.8</v>
      </c>
      <c r="M15" s="1">
        <v>10495.75</v>
      </c>
      <c r="N15" s="1">
        <v>12365.53</v>
      </c>
      <c r="O15" s="1">
        <v>13053.66</v>
      </c>
    </row>
    <row r="16" spans="1:15" x14ac:dyDescent="0.2">
      <c r="A16" s="29">
        <v>11</v>
      </c>
      <c r="B16" s="30" t="s">
        <v>21</v>
      </c>
      <c r="C16" s="29">
        <v>125.23</v>
      </c>
      <c r="D16" s="32">
        <f t="shared" si="0"/>
        <v>12.614073611474849</v>
      </c>
      <c r="E16" s="29">
        <v>183.93</v>
      </c>
      <c r="F16" s="32">
        <f t="shared" si="1"/>
        <v>14.882151612981529</v>
      </c>
      <c r="G16" s="29">
        <v>180.19</v>
      </c>
      <c r="H16" s="34">
        <f t="shared" si="2"/>
        <v>13.04968134414832</v>
      </c>
      <c r="I16" s="29">
        <v>181.81</v>
      </c>
      <c r="J16" s="32">
        <f t="shared" si="3"/>
        <v>11.848545081299488</v>
      </c>
      <c r="K16" s="1"/>
      <c r="L16" s="1">
        <v>992.78</v>
      </c>
      <c r="M16" s="1">
        <v>1235.9100000000001</v>
      </c>
      <c r="N16" s="1">
        <v>1380.8</v>
      </c>
      <c r="O16" s="1">
        <v>1534.45</v>
      </c>
    </row>
    <row r="17" spans="1:15" x14ac:dyDescent="0.2">
      <c r="A17" s="29">
        <v>12</v>
      </c>
      <c r="B17" s="30" t="s">
        <v>22</v>
      </c>
      <c r="C17" s="29">
        <v>268.27</v>
      </c>
      <c r="D17" s="32">
        <f t="shared" si="0"/>
        <v>8.7101214942954162</v>
      </c>
      <c r="E17" s="29">
        <v>267.52</v>
      </c>
      <c r="F17" s="32">
        <f t="shared" si="1"/>
        <v>8.5057135044735119</v>
      </c>
      <c r="G17" s="29">
        <v>253.17</v>
      </c>
      <c r="H17" s="34">
        <f t="shared" si="2"/>
        <v>7.6528252609432954</v>
      </c>
      <c r="I17" s="29">
        <v>177.06</v>
      </c>
      <c r="J17" s="32">
        <f t="shared" si="3"/>
        <v>5.3384710011216034</v>
      </c>
      <c r="K17" s="1"/>
      <c r="L17" s="1">
        <v>3079.98</v>
      </c>
      <c r="M17" s="1">
        <v>3145.18</v>
      </c>
      <c r="N17" s="1">
        <v>3308.19</v>
      </c>
      <c r="O17" s="1">
        <v>3316.68</v>
      </c>
    </row>
    <row r="18" spans="1:15" s="3" customFormat="1" x14ac:dyDescent="0.2">
      <c r="A18" s="38" t="s">
        <v>23</v>
      </c>
      <c r="B18" s="39"/>
      <c r="C18" s="31">
        <f>SUM(C6:C17)</f>
        <v>2769.6400000000003</v>
      </c>
      <c r="D18" s="33">
        <f t="shared" si="0"/>
        <v>7.8656139952288999</v>
      </c>
      <c r="E18" s="31">
        <f>SUM(E6:E17)</f>
        <v>2922.8699999999994</v>
      </c>
      <c r="F18" s="33">
        <f t="shared" si="1"/>
        <v>7.7934596020599294</v>
      </c>
      <c r="G18" s="31">
        <f>SUM(G6:G17)</f>
        <v>2824.23</v>
      </c>
      <c r="H18" s="33">
        <f t="shared" si="2"/>
        <v>6.8316052118193582</v>
      </c>
      <c r="I18" s="31">
        <f>SUM(I6:I17)</f>
        <v>2788.7</v>
      </c>
      <c r="J18" s="33">
        <f t="shared" si="3"/>
        <v>6.1708766574812728</v>
      </c>
      <c r="L18" s="12">
        <f>SUM(L6:L17)</f>
        <v>35212</v>
      </c>
      <c r="M18" s="12">
        <f>SUM(M6:M17)</f>
        <v>37504.140000000007</v>
      </c>
      <c r="N18" s="12">
        <f>SUM(N6:N17)</f>
        <v>41340.650000000009</v>
      </c>
      <c r="O18" s="12">
        <f>SUM(O6:O17)</f>
        <v>45191.30999999999</v>
      </c>
    </row>
    <row r="19" spans="1:15" x14ac:dyDescent="0.2">
      <c r="A19" s="29">
        <v>13</v>
      </c>
      <c r="B19" s="30" t="s">
        <v>24</v>
      </c>
      <c r="C19" s="29">
        <v>97.65</v>
      </c>
      <c r="D19" s="32">
        <f t="shared" si="0"/>
        <v>3.3776538708985635</v>
      </c>
      <c r="E19" s="29">
        <v>56.35</v>
      </c>
      <c r="F19" s="32">
        <f t="shared" si="1"/>
        <v>1.4183094053923444</v>
      </c>
      <c r="G19" s="29">
        <v>43.18</v>
      </c>
      <c r="H19" s="34">
        <f t="shared" si="2"/>
        <v>0.82022019436065374</v>
      </c>
      <c r="I19" s="29">
        <v>68.89</v>
      </c>
      <c r="J19" s="32">
        <f t="shared" si="3"/>
        <v>1.1477381777469744</v>
      </c>
      <c r="K19" s="1"/>
      <c r="L19" s="1">
        <v>2891.06</v>
      </c>
      <c r="M19" s="1">
        <v>3973.04</v>
      </c>
      <c r="N19" s="1">
        <v>5264.44</v>
      </c>
      <c r="O19" s="1">
        <v>6002.24</v>
      </c>
    </row>
    <row r="20" spans="1:15" x14ac:dyDescent="0.2">
      <c r="A20" s="29">
        <v>14</v>
      </c>
      <c r="B20" s="30" t="s">
        <v>25</v>
      </c>
      <c r="C20" s="29">
        <v>49.59</v>
      </c>
      <c r="D20" s="32">
        <f t="shared" si="0"/>
        <v>4.9952656284626391</v>
      </c>
      <c r="E20" s="29">
        <v>26.31</v>
      </c>
      <c r="F20" s="32">
        <f t="shared" si="1"/>
        <v>2.6648435126101488</v>
      </c>
      <c r="G20" s="29">
        <v>51.64</v>
      </c>
      <c r="H20" s="34">
        <f t="shared" si="2"/>
        <v>4.4757620669630862</v>
      </c>
      <c r="I20" s="29">
        <v>60.04</v>
      </c>
      <c r="J20" s="32">
        <f t="shared" si="3"/>
        <v>5.6327457290015097</v>
      </c>
      <c r="K20" s="1"/>
      <c r="L20" s="1">
        <v>992.74</v>
      </c>
      <c r="M20" s="1">
        <v>987.3</v>
      </c>
      <c r="N20" s="1">
        <v>1153.77</v>
      </c>
      <c r="O20" s="1">
        <v>1065.9100000000001</v>
      </c>
    </row>
    <row r="21" spans="1:15" x14ac:dyDescent="0.2">
      <c r="A21" s="29">
        <v>15</v>
      </c>
      <c r="B21" s="30" t="s">
        <v>26</v>
      </c>
      <c r="C21" s="29">
        <v>0.72</v>
      </c>
      <c r="D21" s="32">
        <f t="shared" si="0"/>
        <v>0.92497430626927035</v>
      </c>
      <c r="E21" s="29">
        <v>2.5499999999999998</v>
      </c>
      <c r="F21" s="32">
        <f t="shared" si="1"/>
        <v>2.7147876077930366</v>
      </c>
      <c r="G21" s="29">
        <v>18.55</v>
      </c>
      <c r="H21" s="34">
        <f t="shared" si="2"/>
        <v>17.00119145816149</v>
      </c>
      <c r="I21" s="29">
        <v>19.54</v>
      </c>
      <c r="J21" s="32">
        <f t="shared" si="3"/>
        <v>15.004223297243339</v>
      </c>
      <c r="K21" s="1"/>
      <c r="L21" s="1">
        <v>77.84</v>
      </c>
      <c r="M21" s="1">
        <v>93.93</v>
      </c>
      <c r="N21" s="1">
        <v>109.11</v>
      </c>
      <c r="O21" s="1">
        <v>130.22999999999999</v>
      </c>
    </row>
    <row r="22" spans="1:15" x14ac:dyDescent="0.2">
      <c r="A22" s="29">
        <v>16</v>
      </c>
      <c r="B22" s="30" t="s">
        <v>27</v>
      </c>
      <c r="C22" s="29">
        <v>18.04</v>
      </c>
      <c r="D22" s="32">
        <f t="shared" si="0"/>
        <v>6.1479739631257875</v>
      </c>
      <c r="E22" s="29">
        <v>35.380000000000003</v>
      </c>
      <c r="F22" s="32">
        <f t="shared" si="1"/>
        <v>12.573743691804678</v>
      </c>
      <c r="G22" s="29">
        <v>38.159999999999997</v>
      </c>
      <c r="H22" s="34">
        <f t="shared" si="2"/>
        <v>13.058207576224204</v>
      </c>
      <c r="I22" s="29">
        <v>36.130000000000003</v>
      </c>
      <c r="J22" s="32">
        <f t="shared" si="3"/>
        <v>11.904055879542685</v>
      </c>
      <c r="K22" s="1"/>
      <c r="L22" s="1">
        <v>293.43</v>
      </c>
      <c r="M22" s="1">
        <v>281.38</v>
      </c>
      <c r="N22" s="1">
        <v>292.23</v>
      </c>
      <c r="O22" s="1">
        <v>303.51</v>
      </c>
    </row>
    <row r="23" spans="1:15" x14ac:dyDescent="0.2">
      <c r="A23" s="29">
        <v>17</v>
      </c>
      <c r="B23" s="30" t="s">
        <v>28</v>
      </c>
      <c r="C23" s="29">
        <v>0.42</v>
      </c>
      <c r="D23" s="32">
        <f t="shared" si="0"/>
        <v>0.27598896044158233</v>
      </c>
      <c r="E23" s="29">
        <v>0.95</v>
      </c>
      <c r="F23" s="32">
        <f t="shared" si="1"/>
        <v>0.35674051821254221</v>
      </c>
      <c r="G23" s="29">
        <v>1.0900000000000001</v>
      </c>
      <c r="H23" s="34">
        <f t="shared" si="2"/>
        <v>0.36952910465471062</v>
      </c>
      <c r="I23" s="29">
        <v>3.92</v>
      </c>
      <c r="J23" s="32">
        <f t="shared" si="3"/>
        <v>2.0369985450010395</v>
      </c>
      <c r="K23" s="1"/>
      <c r="L23" s="1">
        <v>152.18</v>
      </c>
      <c r="M23" s="1">
        <v>266.3</v>
      </c>
      <c r="N23" s="1">
        <v>294.97000000000003</v>
      </c>
      <c r="O23" s="1">
        <v>192.44</v>
      </c>
    </row>
    <row r="24" spans="1:15" x14ac:dyDescent="0.2">
      <c r="A24" s="29">
        <v>18</v>
      </c>
      <c r="B24" s="30" t="s">
        <v>29</v>
      </c>
      <c r="C24" s="29">
        <v>153.36000000000001</v>
      </c>
      <c r="D24" s="32">
        <f t="shared" si="0"/>
        <v>2.7124927482914267</v>
      </c>
      <c r="E24" s="29">
        <v>137.13</v>
      </c>
      <c r="F24" s="32">
        <f t="shared" si="1"/>
        <v>1.9300709930583315</v>
      </c>
      <c r="G24" s="29">
        <v>143.57</v>
      </c>
      <c r="H24" s="34">
        <f t="shared" si="2"/>
        <v>1.4148451820170684</v>
      </c>
      <c r="I24" s="29">
        <v>275</v>
      </c>
      <c r="J24" s="32">
        <f t="shared" si="3"/>
        <v>2.5401998167361297</v>
      </c>
      <c r="K24" s="1"/>
      <c r="L24" s="1">
        <v>5653.84</v>
      </c>
      <c r="M24" s="1">
        <v>7104.92</v>
      </c>
      <c r="N24" s="1">
        <v>10147.4</v>
      </c>
      <c r="O24" s="1">
        <v>10825.92</v>
      </c>
    </row>
    <row r="25" spans="1:15" x14ac:dyDescent="0.2">
      <c r="A25" s="29">
        <v>19</v>
      </c>
      <c r="B25" s="30" t="s">
        <v>30</v>
      </c>
      <c r="C25" s="29">
        <v>69.819999999999993</v>
      </c>
      <c r="D25" s="32">
        <f t="shared" si="0"/>
        <v>2.0596356256194834</v>
      </c>
      <c r="E25" s="29">
        <v>50.72</v>
      </c>
      <c r="F25" s="32">
        <f t="shared" si="1"/>
        <v>1.2977276972241625</v>
      </c>
      <c r="G25" s="29">
        <v>58.73</v>
      </c>
      <c r="H25" s="34">
        <f t="shared" si="2"/>
        <v>0.99455391555859618</v>
      </c>
      <c r="I25" s="29">
        <v>69.64</v>
      </c>
      <c r="J25" s="32">
        <f t="shared" si="3"/>
        <v>0.90964664329416434</v>
      </c>
      <c r="K25" s="1"/>
      <c r="L25" s="1">
        <v>3389.92</v>
      </c>
      <c r="M25" s="1">
        <v>3908.37</v>
      </c>
      <c r="N25" s="1">
        <v>5905.16</v>
      </c>
      <c r="O25" s="1">
        <v>7655.72</v>
      </c>
    </row>
    <row r="26" spans="1:15" x14ac:dyDescent="0.2">
      <c r="A26" s="29">
        <v>20</v>
      </c>
      <c r="B26" s="30" t="s">
        <v>31</v>
      </c>
      <c r="C26" s="29">
        <v>104.46</v>
      </c>
      <c r="D26" s="32">
        <f t="shared" si="0"/>
        <v>8.3881380838813797</v>
      </c>
      <c r="E26" s="29">
        <v>99.62</v>
      </c>
      <c r="F26" s="32">
        <f t="shared" si="1"/>
        <v>6.907167173968813</v>
      </c>
      <c r="G26" s="29">
        <v>85.83</v>
      </c>
      <c r="H26" s="34">
        <f t="shared" si="2"/>
        <v>3.3661859697149152</v>
      </c>
      <c r="I26" s="29">
        <v>74.84</v>
      </c>
      <c r="J26" s="32">
        <f t="shared" si="3"/>
        <v>3.7207729900915281</v>
      </c>
      <c r="K26" s="1"/>
      <c r="L26" s="1">
        <v>1245.33</v>
      </c>
      <c r="M26" s="1">
        <v>1442.27</v>
      </c>
      <c r="N26" s="1">
        <v>2549.77</v>
      </c>
      <c r="O26" s="1">
        <v>2011.41</v>
      </c>
    </row>
    <row r="27" spans="1:15" x14ac:dyDescent="0.2">
      <c r="A27" s="29">
        <v>21</v>
      </c>
      <c r="B27" s="30" t="s">
        <v>32</v>
      </c>
      <c r="C27" s="29">
        <v>9.74</v>
      </c>
      <c r="D27" s="32">
        <f t="shared" si="0"/>
        <v>2.2442396313364057</v>
      </c>
      <c r="E27" s="29">
        <v>14.93</v>
      </c>
      <c r="F27" s="32">
        <f t="shared" si="1"/>
        <v>2.3089295103770375</v>
      </c>
      <c r="G27" s="29">
        <v>11.5</v>
      </c>
      <c r="H27" s="34">
        <f t="shared" si="2"/>
        <v>1.095791208895919</v>
      </c>
      <c r="I27" s="29">
        <v>14.43</v>
      </c>
      <c r="J27" s="32">
        <f t="shared" si="3"/>
        <v>1.1626782692772542</v>
      </c>
      <c r="K27" s="1"/>
      <c r="L27" s="1">
        <v>434</v>
      </c>
      <c r="M27" s="1">
        <v>646.62</v>
      </c>
      <c r="N27" s="1">
        <v>1049.47</v>
      </c>
      <c r="O27" s="1">
        <v>1241.0999999999999</v>
      </c>
    </row>
    <row r="28" spans="1:15" x14ac:dyDescent="0.2">
      <c r="A28" s="29">
        <v>22</v>
      </c>
      <c r="B28" s="30" t="s">
        <v>33</v>
      </c>
      <c r="C28" s="29">
        <v>21.07</v>
      </c>
      <c r="D28" s="32">
        <f t="shared" si="0"/>
        <v>1.1644100580270793</v>
      </c>
      <c r="E28" s="29">
        <v>45.7</v>
      </c>
      <c r="F28" s="32">
        <f t="shared" si="1"/>
        <v>2.5133089885168731</v>
      </c>
      <c r="G28" s="29">
        <v>26.28</v>
      </c>
      <c r="H28" s="34">
        <f t="shared" si="2"/>
        <v>1.3790497780296591</v>
      </c>
      <c r="I28" s="29">
        <v>45.75</v>
      </c>
      <c r="J28" s="32">
        <f t="shared" si="3"/>
        <v>1.8629291353972823</v>
      </c>
      <c r="K28" s="1"/>
      <c r="L28" s="1">
        <v>1809.5</v>
      </c>
      <c r="M28" s="1">
        <v>1818.32</v>
      </c>
      <c r="N28" s="1">
        <v>1905.66</v>
      </c>
      <c r="O28" s="1">
        <v>2455.81</v>
      </c>
    </row>
    <row r="29" spans="1:15" x14ac:dyDescent="0.2">
      <c r="A29" s="29">
        <v>23</v>
      </c>
      <c r="B29" s="30" t="s">
        <v>34</v>
      </c>
      <c r="C29" s="29">
        <v>3.44</v>
      </c>
      <c r="D29" s="32">
        <f t="shared" si="0"/>
        <v>29.401709401709404</v>
      </c>
      <c r="E29" s="29">
        <v>6.58</v>
      </c>
      <c r="F29" s="32">
        <f t="shared" si="1"/>
        <v>100</v>
      </c>
      <c r="G29" s="29">
        <v>1.1499999999999999</v>
      </c>
      <c r="H29" s="34">
        <f t="shared" si="2"/>
        <v>8.778625954198473</v>
      </c>
      <c r="I29" s="29">
        <v>1.1299999999999999</v>
      </c>
      <c r="J29" s="32">
        <f t="shared" si="3"/>
        <v>11.266201395812562</v>
      </c>
      <c r="K29" s="1"/>
      <c r="L29" s="1">
        <v>11.7</v>
      </c>
      <c r="M29" s="1">
        <v>6.58</v>
      </c>
      <c r="N29" s="1">
        <v>13.1</v>
      </c>
      <c r="O29" s="1">
        <v>10.029999999999999</v>
      </c>
    </row>
    <row r="30" spans="1:15" x14ac:dyDescent="0.2">
      <c r="A30" s="29">
        <v>24</v>
      </c>
      <c r="B30" s="30" t="s">
        <v>35</v>
      </c>
      <c r="C30" s="29">
        <v>49.31</v>
      </c>
      <c r="D30" s="32">
        <f t="shared" si="0"/>
        <v>14.993766533888772</v>
      </c>
      <c r="E30" s="29">
        <v>47.47</v>
      </c>
      <c r="F30" s="32">
        <f t="shared" si="1"/>
        <v>12.585169278082663</v>
      </c>
      <c r="G30" s="29">
        <v>24.43</v>
      </c>
      <c r="H30" s="34">
        <f t="shared" si="2"/>
        <v>9.0551910745394562</v>
      </c>
      <c r="I30" s="29">
        <v>21.96</v>
      </c>
      <c r="J30" s="32">
        <f t="shared" si="3"/>
        <v>9.0560435481875547</v>
      </c>
      <c r="K30" s="1"/>
      <c r="L30" s="1">
        <v>328.87</v>
      </c>
      <c r="M30" s="1">
        <v>377.19</v>
      </c>
      <c r="N30" s="1">
        <v>269.79000000000002</v>
      </c>
      <c r="O30" s="1">
        <v>242.49</v>
      </c>
    </row>
    <row r="31" spans="1:15" x14ac:dyDescent="0.2">
      <c r="A31" s="29">
        <v>25</v>
      </c>
      <c r="B31" s="30" t="s">
        <v>36</v>
      </c>
      <c r="C31" s="29">
        <v>0.2</v>
      </c>
      <c r="D31" s="32">
        <f t="shared" si="0"/>
        <v>7.6628352490421463</v>
      </c>
      <c r="E31" s="29">
        <v>0.4</v>
      </c>
      <c r="F31" s="32">
        <f t="shared" si="1"/>
        <v>17.316017316017316</v>
      </c>
      <c r="G31" s="29">
        <v>0.3</v>
      </c>
      <c r="H31" s="34">
        <f t="shared" si="2"/>
        <v>9.8039215686274517</v>
      </c>
      <c r="I31" s="29">
        <v>0</v>
      </c>
      <c r="J31" s="32">
        <f t="shared" si="3"/>
        <v>0</v>
      </c>
      <c r="K31" s="1"/>
      <c r="L31" s="1">
        <v>2.61</v>
      </c>
      <c r="M31" s="1">
        <v>2.31</v>
      </c>
      <c r="N31" s="1">
        <v>3.06</v>
      </c>
      <c r="O31" s="1">
        <v>2.96</v>
      </c>
    </row>
    <row r="32" spans="1:15" x14ac:dyDescent="0.2">
      <c r="A32" s="29">
        <v>26</v>
      </c>
      <c r="B32" s="30" t="s">
        <v>37</v>
      </c>
      <c r="C32" s="29">
        <v>27.33</v>
      </c>
      <c r="D32" s="32">
        <f t="shared" si="0"/>
        <v>1.4213572843910733</v>
      </c>
      <c r="E32" s="29">
        <v>50.28</v>
      </c>
      <c r="F32" s="32">
        <f t="shared" si="1"/>
        <v>2.0304076564298263</v>
      </c>
      <c r="G32" s="29">
        <v>119.46</v>
      </c>
      <c r="H32" s="34">
        <f t="shared" si="2"/>
        <v>4.5516547661685474</v>
      </c>
      <c r="I32" s="29">
        <v>56.35</v>
      </c>
      <c r="J32" s="32">
        <f t="shared" si="3"/>
        <v>1.7869601065516585</v>
      </c>
      <c r="K32" s="1"/>
      <c r="L32" s="1">
        <v>1922.81</v>
      </c>
      <c r="M32" s="1">
        <v>2476.35</v>
      </c>
      <c r="N32" s="1">
        <v>2624.54</v>
      </c>
      <c r="O32" s="1">
        <v>3153.4</v>
      </c>
    </row>
    <row r="33" spans="1:15" x14ac:dyDescent="0.2">
      <c r="A33" s="29">
        <v>27</v>
      </c>
      <c r="B33" s="30" t="s">
        <v>38</v>
      </c>
      <c r="C33" s="29">
        <v>0.01</v>
      </c>
      <c r="D33" s="32">
        <f t="shared" si="0"/>
        <v>0.17889087656529518</v>
      </c>
      <c r="E33" s="29">
        <v>0</v>
      </c>
      <c r="F33" s="32">
        <f t="shared" si="1"/>
        <v>0</v>
      </c>
      <c r="G33" s="29">
        <v>0.19</v>
      </c>
      <c r="H33" s="34">
        <f t="shared" si="2"/>
        <v>0.26900750389352968</v>
      </c>
      <c r="I33" s="29">
        <v>0.09</v>
      </c>
      <c r="J33" s="32">
        <f t="shared" si="3"/>
        <v>0.17045454545454547</v>
      </c>
      <c r="K33" s="1"/>
      <c r="L33" s="1">
        <v>5.59</v>
      </c>
      <c r="M33" s="1">
        <v>1.84</v>
      </c>
      <c r="N33" s="1">
        <v>70.63</v>
      </c>
      <c r="O33" s="1">
        <v>52.8</v>
      </c>
    </row>
    <row r="34" spans="1:15" x14ac:dyDescent="0.2">
      <c r="A34" s="29">
        <v>28</v>
      </c>
      <c r="B34" s="30" t="s">
        <v>39</v>
      </c>
      <c r="C34" s="29">
        <v>13.07</v>
      </c>
      <c r="D34" s="32">
        <f t="shared" si="0"/>
        <v>11.939344112542249</v>
      </c>
      <c r="E34" s="29">
        <v>2.37</v>
      </c>
      <c r="F34" s="32">
        <f t="shared" si="1"/>
        <v>1.4902848519147331</v>
      </c>
      <c r="G34" s="29">
        <v>2.6</v>
      </c>
      <c r="H34" s="34">
        <f t="shared" si="2"/>
        <v>0.80527766593365757</v>
      </c>
      <c r="I34" s="29">
        <v>5.69</v>
      </c>
      <c r="J34" s="32">
        <f t="shared" si="3"/>
        <v>1.0344514135078631</v>
      </c>
      <c r="K34" s="1"/>
      <c r="L34" s="1">
        <v>109.47</v>
      </c>
      <c r="M34" s="1">
        <v>159.03</v>
      </c>
      <c r="N34" s="1">
        <v>322.87</v>
      </c>
      <c r="O34" s="1">
        <v>550.04999999999995</v>
      </c>
    </row>
    <row r="35" spans="1:15" x14ac:dyDescent="0.2">
      <c r="A35" s="29">
        <v>29</v>
      </c>
      <c r="B35" s="30" t="s">
        <v>40</v>
      </c>
      <c r="C35" s="29">
        <v>0</v>
      </c>
      <c r="D35" s="32">
        <f t="shared" si="0"/>
        <v>0</v>
      </c>
      <c r="E35" s="29">
        <v>0.15</v>
      </c>
      <c r="F35" s="32">
        <f t="shared" si="1"/>
        <v>0.5703422053231938</v>
      </c>
      <c r="G35" s="29">
        <v>0.09</v>
      </c>
      <c r="H35" s="34">
        <f t="shared" si="2"/>
        <v>0.4594180704441041</v>
      </c>
      <c r="I35" s="29">
        <v>0.16</v>
      </c>
      <c r="J35" s="32">
        <f t="shared" si="3"/>
        <v>0.58608058608058611</v>
      </c>
      <c r="K35" s="1"/>
      <c r="L35" s="1">
        <v>34.409999999999997</v>
      </c>
      <c r="M35" s="1">
        <v>26.3</v>
      </c>
      <c r="N35" s="1">
        <v>19.59</v>
      </c>
      <c r="O35" s="1">
        <v>27.3</v>
      </c>
    </row>
    <row r="36" spans="1:15" x14ac:dyDescent="0.2">
      <c r="A36" s="29">
        <v>30</v>
      </c>
      <c r="B36" s="30" t="s">
        <v>41</v>
      </c>
      <c r="C36" s="29">
        <v>0.28999999999999998</v>
      </c>
      <c r="D36" s="32">
        <f t="shared" si="0"/>
        <v>2.5305410122164047</v>
      </c>
      <c r="E36" s="29">
        <v>0.25</v>
      </c>
      <c r="F36" s="32">
        <f t="shared" si="1"/>
        <v>2.5075225677031092</v>
      </c>
      <c r="G36" s="29">
        <v>0.68</v>
      </c>
      <c r="H36" s="34">
        <f t="shared" si="2"/>
        <v>6.25</v>
      </c>
      <c r="I36" s="29">
        <v>0.62</v>
      </c>
      <c r="J36" s="32">
        <f t="shared" si="3"/>
        <v>6.6738428417653397</v>
      </c>
      <c r="K36" s="1"/>
      <c r="L36" s="1">
        <v>11.46</v>
      </c>
      <c r="M36" s="1">
        <v>9.9700000000000006</v>
      </c>
      <c r="N36" s="1">
        <v>10.88</v>
      </c>
      <c r="O36" s="1">
        <v>9.2899999999999991</v>
      </c>
    </row>
    <row r="37" spans="1:15" x14ac:dyDescent="0.2">
      <c r="A37" s="29">
        <v>31</v>
      </c>
      <c r="B37" s="30" t="s">
        <v>42</v>
      </c>
      <c r="C37" s="29">
        <v>7</v>
      </c>
      <c r="D37" s="32">
        <f t="shared" si="0"/>
        <v>1.0852713178294573</v>
      </c>
      <c r="E37" s="29">
        <v>31.14</v>
      </c>
      <c r="F37" s="32">
        <f t="shared" si="1"/>
        <v>3.3571228357661873</v>
      </c>
      <c r="G37" s="29">
        <v>18.39</v>
      </c>
      <c r="H37" s="34">
        <f t="shared" si="2"/>
        <v>1.7141578814910099</v>
      </c>
      <c r="I37" s="29">
        <v>19.260000000000002</v>
      </c>
      <c r="J37" s="32">
        <f t="shared" si="3"/>
        <v>1.6828309305373528</v>
      </c>
      <c r="K37" s="1"/>
      <c r="L37" s="1">
        <v>645</v>
      </c>
      <c r="M37" s="1">
        <v>927.58</v>
      </c>
      <c r="N37" s="1">
        <v>1072.83</v>
      </c>
      <c r="O37" s="1">
        <v>1144.5</v>
      </c>
    </row>
    <row r="38" spans="1:15" s="3" customFormat="1" x14ac:dyDescent="0.2">
      <c r="A38" s="38" t="s">
        <v>43</v>
      </c>
      <c r="B38" s="39"/>
      <c r="C38" s="31">
        <f>SUM(C19:C37)</f>
        <v>625.52000000000021</v>
      </c>
      <c r="D38" s="33">
        <f t="shared" ref="D38:D58" si="4">(C38/L38)*100</f>
        <v>3.1257620519134757</v>
      </c>
      <c r="E38" s="31">
        <f>SUM(E19:E37)</f>
        <v>608.27999999999986</v>
      </c>
      <c r="F38" s="33">
        <f t="shared" ref="F38:F58" si="5">(E38/M38)*100</f>
        <v>2.4818030486013636</v>
      </c>
      <c r="G38" s="31">
        <f>SUM(G19:G37)</f>
        <v>645.82000000000005</v>
      </c>
      <c r="H38" s="33">
        <f t="shared" ref="H38:H58" si="6">(G38/N38)*100</f>
        <v>1.9523405443953268</v>
      </c>
      <c r="I38" s="31">
        <f>SUM(I19:I37)</f>
        <v>773.44</v>
      </c>
      <c r="J38" s="33">
        <f t="shared" ref="J38:J58" si="7">(I38/O38)*100</f>
        <v>2.086030977063746</v>
      </c>
      <c r="L38" s="12">
        <f>SUM(L19:L37)</f>
        <v>20011.760000000002</v>
      </c>
      <c r="M38" s="12">
        <f>SUM(M19:M37)</f>
        <v>24509.600000000002</v>
      </c>
      <c r="N38" s="12">
        <f>SUM(N19:N37)</f>
        <v>33079.270000000004</v>
      </c>
      <c r="O38" s="12">
        <f>SUM(O19:O37)</f>
        <v>37077.110000000008</v>
      </c>
    </row>
    <row r="39" spans="1:15" x14ac:dyDescent="0.2">
      <c r="A39" s="29">
        <v>32</v>
      </c>
      <c r="B39" s="30" t="s">
        <v>44</v>
      </c>
      <c r="C39" s="29">
        <v>164.99</v>
      </c>
      <c r="D39" s="32">
        <f t="shared" si="4"/>
        <v>5.8762563485222996</v>
      </c>
      <c r="E39" s="29">
        <v>230.83</v>
      </c>
      <c r="F39" s="32">
        <f t="shared" si="5"/>
        <v>6.6474487827073601</v>
      </c>
      <c r="G39" s="29">
        <v>240.61</v>
      </c>
      <c r="H39" s="34">
        <f t="shared" si="6"/>
        <v>6.6775827378061479</v>
      </c>
      <c r="I39" s="29">
        <v>234.18</v>
      </c>
      <c r="J39" s="32">
        <f t="shared" si="7"/>
        <v>3.9046920332143928</v>
      </c>
      <c r="K39" s="1"/>
      <c r="L39" s="1">
        <v>2807.74</v>
      </c>
      <c r="M39" s="1">
        <v>3472.46</v>
      </c>
      <c r="N39" s="1">
        <v>3603.25</v>
      </c>
      <c r="O39" s="1">
        <v>5997.4</v>
      </c>
    </row>
    <row r="40" spans="1:15" s="3" customFormat="1" x14ac:dyDescent="0.2">
      <c r="A40" s="38" t="s">
        <v>45</v>
      </c>
      <c r="B40" s="39"/>
      <c r="C40" s="31">
        <f>SUM(C39:C39)</f>
        <v>164.99</v>
      </c>
      <c r="D40" s="33">
        <f t="shared" si="4"/>
        <v>5.8762563485222996</v>
      </c>
      <c r="E40" s="31">
        <f>SUM(E39:E39)</f>
        <v>230.83</v>
      </c>
      <c r="F40" s="33">
        <f t="shared" si="5"/>
        <v>6.6474487827073601</v>
      </c>
      <c r="G40" s="31">
        <f>SUM(G39:G39)</f>
        <v>240.61</v>
      </c>
      <c r="H40" s="33">
        <f t="shared" si="6"/>
        <v>6.6775827378061479</v>
      </c>
      <c r="I40" s="31">
        <f>SUM(I39:I39)</f>
        <v>234.18</v>
      </c>
      <c r="J40" s="33">
        <f t="shared" si="7"/>
        <v>3.9046920332143928</v>
      </c>
      <c r="L40" s="12">
        <f>SUM(L39)</f>
        <v>2807.74</v>
      </c>
      <c r="M40" s="12">
        <f>SUM(M39)</f>
        <v>3472.46</v>
      </c>
      <c r="N40" s="12">
        <f>SUM(N39)</f>
        <v>3603.25</v>
      </c>
      <c r="O40" s="12">
        <f>SUM(O39)</f>
        <v>5997.4</v>
      </c>
    </row>
    <row r="41" spans="1:15" x14ac:dyDescent="0.2">
      <c r="A41" s="29">
        <v>33</v>
      </c>
      <c r="B41" s="30" t="s">
        <v>46</v>
      </c>
      <c r="C41" s="29">
        <v>106.89</v>
      </c>
      <c r="D41" s="32">
        <f t="shared" si="4"/>
        <v>3.7151864197058857</v>
      </c>
      <c r="E41" s="29">
        <v>107.16</v>
      </c>
      <c r="F41" s="32">
        <f t="shared" si="5"/>
        <v>2.7667473935876319</v>
      </c>
      <c r="G41" s="29">
        <v>120.25</v>
      </c>
      <c r="H41" s="34">
        <f t="shared" si="6"/>
        <v>2.4972846572230196</v>
      </c>
      <c r="I41" s="29">
        <v>140.97</v>
      </c>
      <c r="J41" s="32">
        <f t="shared" si="7"/>
        <v>2.5639859732852197</v>
      </c>
      <c r="K41" s="1"/>
      <c r="L41" s="1">
        <v>2877.11</v>
      </c>
      <c r="M41" s="1">
        <v>3873.14</v>
      </c>
      <c r="N41" s="1">
        <v>4815.2299999999996</v>
      </c>
      <c r="O41" s="1">
        <v>5498.08</v>
      </c>
    </row>
    <row r="42" spans="1:15" s="3" customFormat="1" x14ac:dyDescent="0.2">
      <c r="A42" s="38" t="s">
        <v>47</v>
      </c>
      <c r="B42" s="39"/>
      <c r="C42" s="31">
        <f>SUM(C41:C41)</f>
        <v>106.89</v>
      </c>
      <c r="D42" s="33">
        <f t="shared" si="4"/>
        <v>3.7151864197058857</v>
      </c>
      <c r="E42" s="31">
        <f>SUM(E41:E41)</f>
        <v>107.16</v>
      </c>
      <c r="F42" s="33">
        <f t="shared" si="5"/>
        <v>2.7667473935876319</v>
      </c>
      <c r="G42" s="31">
        <f>SUM(G41:G41)</f>
        <v>120.25</v>
      </c>
      <c r="H42" s="33">
        <f t="shared" si="6"/>
        <v>2.4972846572230196</v>
      </c>
      <c r="I42" s="31">
        <f>SUM(I41:I41)</f>
        <v>140.97</v>
      </c>
      <c r="J42" s="33">
        <f t="shared" si="7"/>
        <v>2.5639859732852197</v>
      </c>
      <c r="L42" s="12">
        <f>SUM(L41)</f>
        <v>2877.11</v>
      </c>
      <c r="M42" s="12">
        <f>SUM(M41)</f>
        <v>3873.14</v>
      </c>
      <c r="N42" s="12">
        <f>SUM(N41)</f>
        <v>4815.2299999999996</v>
      </c>
      <c r="O42" s="12">
        <f>SUM(O41)</f>
        <v>5498.08</v>
      </c>
    </row>
    <row r="43" spans="1:15" x14ac:dyDescent="0.2">
      <c r="A43" s="29">
        <v>34</v>
      </c>
      <c r="B43" s="30" t="s">
        <v>48</v>
      </c>
      <c r="C43" s="29">
        <v>13.87</v>
      </c>
      <c r="D43" s="32">
        <f t="shared" si="4"/>
        <v>1.6068490928890844</v>
      </c>
      <c r="E43" s="29">
        <v>14.34</v>
      </c>
      <c r="F43" s="32">
        <f t="shared" si="5"/>
        <v>1.5069673595493809</v>
      </c>
      <c r="G43" s="29">
        <v>22.97</v>
      </c>
      <c r="H43" s="34">
        <f t="shared" si="6"/>
        <v>1.66528919628228</v>
      </c>
      <c r="I43" s="29">
        <v>29.88</v>
      </c>
      <c r="J43" s="32">
        <f t="shared" si="7"/>
        <v>1.9083628188588144</v>
      </c>
      <c r="K43" s="1"/>
      <c r="L43" s="1">
        <v>863.18</v>
      </c>
      <c r="M43" s="1">
        <v>951.58</v>
      </c>
      <c r="N43" s="1">
        <v>1379.34</v>
      </c>
      <c r="O43" s="1">
        <v>1565.74</v>
      </c>
    </row>
    <row r="44" spans="1:15" x14ac:dyDescent="0.2">
      <c r="A44" s="29">
        <v>35</v>
      </c>
      <c r="B44" s="30" t="s">
        <v>49</v>
      </c>
      <c r="C44" s="29">
        <v>18.96</v>
      </c>
      <c r="D44" s="32">
        <f t="shared" si="4"/>
        <v>13.688542343513104</v>
      </c>
      <c r="E44" s="29">
        <v>7.97</v>
      </c>
      <c r="F44" s="32">
        <f t="shared" si="5"/>
        <v>4.4050185154479626</v>
      </c>
      <c r="G44" s="29">
        <v>9.9600000000000009</v>
      </c>
      <c r="H44" s="34">
        <f t="shared" si="6"/>
        <v>4.4357352810189727</v>
      </c>
      <c r="I44" s="29">
        <v>12.56</v>
      </c>
      <c r="J44" s="32">
        <f t="shared" si="7"/>
        <v>6.3392721950234696</v>
      </c>
      <c r="K44" s="1"/>
      <c r="L44" s="1">
        <v>138.51</v>
      </c>
      <c r="M44" s="1">
        <v>180.93</v>
      </c>
      <c r="N44" s="1">
        <v>224.54</v>
      </c>
      <c r="O44" s="1">
        <v>198.13</v>
      </c>
    </row>
    <row r="45" spans="1:15" x14ac:dyDescent="0.2">
      <c r="A45" s="29">
        <v>36</v>
      </c>
      <c r="B45" s="30" t="s">
        <v>50</v>
      </c>
      <c r="C45" s="29">
        <v>52.81</v>
      </c>
      <c r="D45" s="32">
        <f t="shared" si="4"/>
        <v>10.621480289621884</v>
      </c>
      <c r="E45" s="29">
        <v>67.400000000000006</v>
      </c>
      <c r="F45" s="32">
        <f t="shared" si="5"/>
        <v>14.476255933331903</v>
      </c>
      <c r="G45" s="29">
        <v>48.9</v>
      </c>
      <c r="H45" s="34">
        <f t="shared" si="6"/>
        <v>10.09162951956414</v>
      </c>
      <c r="I45" s="29">
        <v>68.290000000000006</v>
      </c>
      <c r="J45" s="32">
        <f t="shared" si="7"/>
        <v>15.170498722648007</v>
      </c>
      <c r="K45" s="1"/>
      <c r="L45" s="1">
        <v>497.2</v>
      </c>
      <c r="M45" s="1">
        <v>465.59</v>
      </c>
      <c r="N45" s="1">
        <v>484.56</v>
      </c>
      <c r="O45" s="1">
        <v>450.15</v>
      </c>
    </row>
    <row r="46" spans="1:15" x14ac:dyDescent="0.2">
      <c r="A46" s="29">
        <v>37</v>
      </c>
      <c r="B46" s="30" t="s">
        <v>51</v>
      </c>
      <c r="C46" s="29">
        <v>4.53</v>
      </c>
      <c r="D46" s="32">
        <f t="shared" si="4"/>
        <v>1.6594014432763105</v>
      </c>
      <c r="E46" s="29">
        <v>15.52</v>
      </c>
      <c r="F46" s="32">
        <f t="shared" si="5"/>
        <v>4.3522153673583839</v>
      </c>
      <c r="G46" s="29">
        <v>15.01</v>
      </c>
      <c r="H46" s="34">
        <f t="shared" si="6"/>
        <v>3.8377949937357778</v>
      </c>
      <c r="I46" s="29">
        <v>14.21</v>
      </c>
      <c r="J46" s="32">
        <f t="shared" si="7"/>
        <v>3.4385132846150128</v>
      </c>
      <c r="K46" s="1"/>
      <c r="L46" s="1">
        <v>272.99</v>
      </c>
      <c r="M46" s="1">
        <v>356.6</v>
      </c>
      <c r="N46" s="1">
        <v>391.11</v>
      </c>
      <c r="O46" s="1">
        <v>413.26</v>
      </c>
    </row>
    <row r="47" spans="1:15" x14ac:dyDescent="0.2">
      <c r="A47" s="29">
        <v>38</v>
      </c>
      <c r="B47" s="30" t="s">
        <v>52</v>
      </c>
      <c r="C47" s="29">
        <v>3.34</v>
      </c>
      <c r="D47" s="32">
        <f t="shared" si="4"/>
        <v>5.4934210526315788</v>
      </c>
      <c r="E47" s="29">
        <v>1.99</v>
      </c>
      <c r="F47" s="32">
        <f t="shared" si="5"/>
        <v>2.1269773407439074</v>
      </c>
      <c r="G47" s="29">
        <v>5.47</v>
      </c>
      <c r="H47" s="34">
        <f t="shared" si="6"/>
        <v>4.3700567228569147</v>
      </c>
      <c r="I47" s="29">
        <v>9.67</v>
      </c>
      <c r="J47" s="32">
        <f t="shared" si="7"/>
        <v>7.4042879019908119</v>
      </c>
      <c r="K47" s="1"/>
      <c r="L47" s="1">
        <v>60.8</v>
      </c>
      <c r="M47" s="1">
        <v>93.56</v>
      </c>
      <c r="N47" s="1">
        <v>125.17</v>
      </c>
      <c r="O47" s="1">
        <v>130.6</v>
      </c>
    </row>
    <row r="48" spans="1:15" x14ac:dyDescent="0.2">
      <c r="A48" s="29">
        <v>39</v>
      </c>
      <c r="B48" s="30" t="s">
        <v>53</v>
      </c>
      <c r="C48" s="29">
        <v>3.91</v>
      </c>
      <c r="D48" s="32">
        <f t="shared" si="4"/>
        <v>5.9567336989640465</v>
      </c>
      <c r="E48" s="29">
        <v>0.89</v>
      </c>
      <c r="F48" s="32">
        <f t="shared" si="5"/>
        <v>1.1152882205513783</v>
      </c>
      <c r="G48" s="29">
        <v>0.81</v>
      </c>
      <c r="H48" s="34">
        <f t="shared" si="6"/>
        <v>0.70637481468561969</v>
      </c>
      <c r="I48" s="29">
        <v>0.89</v>
      </c>
      <c r="J48" s="32">
        <f t="shared" si="7"/>
        <v>0.74352548036758559</v>
      </c>
      <c r="K48" s="1"/>
      <c r="L48" s="1">
        <v>65.64</v>
      </c>
      <c r="M48" s="1">
        <v>79.8</v>
      </c>
      <c r="N48" s="1">
        <v>114.67</v>
      </c>
      <c r="O48" s="1">
        <v>119.7</v>
      </c>
    </row>
    <row r="49" spans="1:15" x14ac:dyDescent="0.2">
      <c r="A49" s="29">
        <v>40</v>
      </c>
      <c r="B49" s="30" t="s">
        <v>54</v>
      </c>
      <c r="C49" s="29">
        <v>6.17</v>
      </c>
      <c r="D49" s="32">
        <f t="shared" si="4"/>
        <v>5.634703196347032</v>
      </c>
      <c r="E49" s="29">
        <v>6.66</v>
      </c>
      <c r="F49" s="32">
        <f t="shared" si="5"/>
        <v>4.8320394689109776</v>
      </c>
      <c r="G49" s="29">
        <v>7.05</v>
      </c>
      <c r="H49" s="34">
        <f t="shared" si="6"/>
        <v>4.0090986636337789</v>
      </c>
      <c r="I49" s="29">
        <v>7.19</v>
      </c>
      <c r="J49" s="32">
        <f t="shared" si="7"/>
        <v>4.831989247311828</v>
      </c>
      <c r="K49" s="1"/>
      <c r="L49" s="1">
        <v>109.5</v>
      </c>
      <c r="M49" s="1">
        <v>137.83000000000001</v>
      </c>
      <c r="N49" s="1">
        <v>175.85</v>
      </c>
      <c r="O49" s="1">
        <v>148.80000000000001</v>
      </c>
    </row>
    <row r="50" spans="1:15" s="3" customFormat="1" x14ac:dyDescent="0.2">
      <c r="A50" s="38" t="s">
        <v>55</v>
      </c>
      <c r="B50" s="39"/>
      <c r="C50" s="31">
        <f>SUM(C43:C49)</f>
        <v>103.59</v>
      </c>
      <c r="D50" s="33">
        <f t="shared" si="4"/>
        <v>5.1593270313075879</v>
      </c>
      <c r="E50" s="31">
        <f>SUM(E43:E49)</f>
        <v>114.77</v>
      </c>
      <c r="F50" s="33">
        <f t="shared" si="5"/>
        <v>5.0651179006924432</v>
      </c>
      <c r="G50" s="31">
        <f>SUM(G43:G49)</f>
        <v>110.17</v>
      </c>
      <c r="H50" s="33">
        <f t="shared" si="6"/>
        <v>3.8052113123609788</v>
      </c>
      <c r="I50" s="31">
        <f>SUM(I43:I49)</f>
        <v>142.68999999999997</v>
      </c>
      <c r="J50" s="33">
        <f t="shared" si="7"/>
        <v>4.7148738757195057</v>
      </c>
      <c r="L50" s="3">
        <f>SUM(L43:L49)</f>
        <v>2007.82</v>
      </c>
      <c r="M50" s="3">
        <f t="shared" ref="M50:O50" si="8">SUM(M43:M49)</f>
        <v>2265.89</v>
      </c>
      <c r="N50" s="3">
        <f t="shared" si="8"/>
        <v>2895.2400000000002</v>
      </c>
      <c r="O50" s="3">
        <f t="shared" si="8"/>
        <v>3026.3799999999997</v>
      </c>
    </row>
    <row r="51" spans="1:15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1"/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38" t="s">
        <v>62</v>
      </c>
      <c r="B57" s="39"/>
      <c r="C57" s="31">
        <f>SUM(C51:C56)</f>
        <v>0</v>
      </c>
      <c r="D57" s="36">
        <f t="shared" ref="D57:J57" si="9">SUM(D51:D56)</f>
        <v>0</v>
      </c>
      <c r="E57" s="36">
        <f t="shared" si="9"/>
        <v>0</v>
      </c>
      <c r="F57" s="36">
        <f t="shared" si="9"/>
        <v>0</v>
      </c>
      <c r="G57" s="36">
        <f t="shared" si="9"/>
        <v>0</v>
      </c>
      <c r="H57" s="36">
        <f t="shared" si="9"/>
        <v>0</v>
      </c>
      <c r="I57" s="36">
        <f t="shared" si="9"/>
        <v>0</v>
      </c>
      <c r="J57" s="36">
        <f t="shared" si="9"/>
        <v>0</v>
      </c>
      <c r="L57" s="12">
        <f>SUM(L51:L56)</f>
        <v>0</v>
      </c>
      <c r="M57" s="12">
        <f t="shared" ref="M57:O57" si="10">SUM(M51:M56)</f>
        <v>0</v>
      </c>
      <c r="N57" s="12">
        <f t="shared" si="10"/>
        <v>0</v>
      </c>
      <c r="O57" s="12">
        <f t="shared" si="10"/>
        <v>0</v>
      </c>
    </row>
    <row r="58" spans="1:15" s="3" customFormat="1" x14ac:dyDescent="0.2">
      <c r="A58" s="38" t="s">
        <v>63</v>
      </c>
      <c r="B58" s="39"/>
      <c r="C58" s="31">
        <f>SUM(C18+C38+C40+C42+C50+C57)</f>
        <v>3770.6300000000006</v>
      </c>
      <c r="D58" s="33">
        <f t="shared" si="4"/>
        <v>5.9930768481301318</v>
      </c>
      <c r="E58" s="31">
        <f>SUM(E18+E38+E40+E42+E50+E57)</f>
        <v>3983.9099999999989</v>
      </c>
      <c r="F58" s="33">
        <f t="shared" si="5"/>
        <v>5.5621601494333746</v>
      </c>
      <c r="G58" s="31">
        <f>SUM(G18+G38+G40+G42+G50+G57)</f>
        <v>3941.0800000000004</v>
      </c>
      <c r="H58" s="33">
        <f t="shared" si="6"/>
        <v>4.5968886892006449</v>
      </c>
      <c r="I58" s="31">
        <f>SUM(I18+I38+I40+I42+I50+I57)</f>
        <v>4079.9799999999996</v>
      </c>
      <c r="J58" s="33">
        <f t="shared" si="7"/>
        <v>4.215278641615666</v>
      </c>
      <c r="L58" s="12">
        <f>L18+L38+L40+L42+L50+L57</f>
        <v>62916.43</v>
      </c>
      <c r="M58" s="12">
        <f t="shared" ref="M58:O58" si="11">M18+M38+M40+M42+M50+M57</f>
        <v>71625.23000000001</v>
      </c>
      <c r="N58" s="12">
        <f t="shared" si="11"/>
        <v>85733.640000000014</v>
      </c>
      <c r="O58" s="12">
        <f t="shared" si="11"/>
        <v>96790.28</v>
      </c>
    </row>
    <row r="59" spans="1:15" x14ac:dyDescent="0.2">
      <c r="L59" s="4">
        <f>SUM(L18+L38+L40+L42+L51+L58)</f>
        <v>123825.04000000001</v>
      </c>
      <c r="M59" s="4">
        <f>SUM(M18+M38+M40+M42+M51+M58)</f>
        <v>140984.57</v>
      </c>
      <c r="N59" s="4">
        <f>SUM(N18+N38+N40+N42+N51+N58)</f>
        <v>168572.04000000004</v>
      </c>
      <c r="O59" s="4">
        <f>SUM(O18+O38+O40+O42+O51+O58)</f>
        <v>190554.18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zoomScale="90" zoomScaleNormal="100" zoomScaleSheetLayoutView="90" workbookViewId="0">
      <selection activeCell="C1" sqref="C1:J1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4" customWidth="1"/>
    <col min="4" max="4" width="17" style="4" customWidth="1"/>
    <col min="5" max="5" width="11.7109375" style="4" customWidth="1"/>
    <col min="6" max="6" width="19" style="4" customWidth="1"/>
    <col min="7" max="7" width="10.7109375" style="4" customWidth="1"/>
    <col min="8" max="8" width="18.140625" style="5" customWidth="1"/>
    <col min="9" max="9" width="11.85546875" style="5" customWidth="1"/>
    <col min="10" max="10" width="19" style="4" customWidth="1"/>
    <col min="11" max="11" width="6.5703125" style="4" customWidth="1"/>
    <col min="12" max="12" width="13.28515625" style="4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4" customFormat="1" ht="23.25" customHeight="1" x14ac:dyDescent="0.25">
      <c r="A1" s="14" t="s">
        <v>79</v>
      </c>
      <c r="C1" s="62" t="s">
        <v>67</v>
      </c>
      <c r="D1" s="62"/>
      <c r="E1" s="62"/>
      <c r="F1" s="62"/>
      <c r="G1" s="62"/>
      <c r="H1" s="62"/>
      <c r="I1" s="62"/>
      <c r="J1" s="62"/>
    </row>
    <row r="2" spans="1:15" s="3" customFormat="1" ht="18.75" customHeight="1" x14ac:dyDescent="0.25">
      <c r="A2" s="81" t="str">
        <f>T11C!A2</f>
        <v xml:space="preserve"> DATA FOR THE QTR ENDED DEC. 2024</v>
      </c>
      <c r="B2" s="81"/>
      <c r="C2" s="81"/>
      <c r="D2" s="81"/>
      <c r="E2" s="81"/>
      <c r="F2" s="81"/>
      <c r="G2" s="81"/>
      <c r="H2" s="81"/>
      <c r="I2" s="81"/>
      <c r="J2" s="81"/>
      <c r="K2" s="7"/>
    </row>
    <row r="3" spans="1:15" s="8" customFormat="1" ht="28.5" customHeight="1" x14ac:dyDescent="0.25">
      <c r="A3" s="75" t="s">
        <v>2</v>
      </c>
      <c r="B3" s="69" t="s">
        <v>3</v>
      </c>
      <c r="C3" s="76" t="s">
        <v>80</v>
      </c>
      <c r="D3" s="77"/>
      <c r="E3" s="77"/>
      <c r="F3" s="77"/>
      <c r="G3" s="77"/>
      <c r="H3" s="78"/>
      <c r="I3" s="79" t="s">
        <v>74</v>
      </c>
      <c r="J3" s="80"/>
      <c r="K3" s="40"/>
      <c r="L3" s="21"/>
    </row>
    <row r="4" spans="1:15" s="9" customFormat="1" ht="12.75" customHeight="1" x14ac:dyDescent="0.25">
      <c r="A4" s="48"/>
      <c r="B4" s="44"/>
      <c r="C4" s="46" t="str">
        <f>T11A!C4</f>
        <v>As on 31.03.2022</v>
      </c>
      <c r="D4" s="46"/>
      <c r="E4" s="46" t="str">
        <f>T11A!E4</f>
        <v>As on 31.03.2023</v>
      </c>
      <c r="F4" s="46"/>
      <c r="G4" s="46" t="str">
        <f>T11C!G4</f>
        <v>As on 31.03.2024</v>
      </c>
      <c r="H4" s="46"/>
      <c r="I4" s="46" t="s">
        <v>8</v>
      </c>
      <c r="J4" s="52"/>
      <c r="K4" s="40"/>
      <c r="L4" s="21" t="str">
        <f>C4</f>
        <v>As on 31.03.2022</v>
      </c>
      <c r="M4" s="27" t="str">
        <f>T11C!E4</f>
        <v>As on 31.03.2023</v>
      </c>
      <c r="N4" s="27" t="str">
        <f>T11C!G4</f>
        <v>As on 31.03.2024</v>
      </c>
      <c r="O4" s="27" t="str">
        <f>T11C!I4</f>
        <v>UP TO THE QUARTER</v>
      </c>
    </row>
    <row r="5" spans="1:15" s="9" customFormat="1" ht="48" customHeight="1" x14ac:dyDescent="0.25">
      <c r="A5" s="22"/>
      <c r="B5" s="19"/>
      <c r="C5" s="20" t="s">
        <v>9</v>
      </c>
      <c r="D5" s="20" t="s">
        <v>81</v>
      </c>
      <c r="E5" s="20" t="s">
        <v>9</v>
      </c>
      <c r="F5" s="20" t="s">
        <v>81</v>
      </c>
      <c r="G5" s="20" t="s">
        <v>9</v>
      </c>
      <c r="H5" s="20" t="s">
        <v>81</v>
      </c>
      <c r="I5" s="20" t="s">
        <v>9</v>
      </c>
      <c r="J5" s="28" t="s">
        <v>81</v>
      </c>
      <c r="K5" s="40"/>
      <c r="L5" s="8"/>
    </row>
    <row r="6" spans="1:15" x14ac:dyDescent="0.2">
      <c r="A6" s="29">
        <v>1</v>
      </c>
      <c r="B6" s="30" t="s">
        <v>11</v>
      </c>
      <c r="C6" s="29">
        <v>53.06</v>
      </c>
      <c r="D6" s="32">
        <f t="shared" ref="D6:D37" si="0">(C6/L6)*100</f>
        <v>1.0156928955095883</v>
      </c>
      <c r="E6" s="29">
        <v>56.73</v>
      </c>
      <c r="F6" s="32">
        <f t="shared" ref="F6:F37" si="1">(E6/M6)*100</f>
        <v>0.78539467709244759</v>
      </c>
      <c r="G6" s="29">
        <v>84.57</v>
      </c>
      <c r="H6" s="34">
        <f t="shared" ref="H6:H37" si="2">(G6/N6)*100</f>
        <v>1.1562787975903681</v>
      </c>
      <c r="I6" s="29">
        <v>112.71</v>
      </c>
      <c r="J6" s="32">
        <f t="shared" ref="J6:J37" si="3">(I6/O6)*100</f>
        <v>1.3950517806683029</v>
      </c>
      <c r="K6" s="1"/>
      <c r="L6" s="1">
        <v>5224.0200000000004</v>
      </c>
      <c r="M6" s="1">
        <v>7223.12</v>
      </c>
      <c r="N6" s="1">
        <v>7313.98</v>
      </c>
      <c r="O6" s="1">
        <v>8079.27</v>
      </c>
    </row>
    <row r="7" spans="1:15" x14ac:dyDescent="0.2">
      <c r="A7" s="29">
        <v>2</v>
      </c>
      <c r="B7" s="30" t="s">
        <v>12</v>
      </c>
      <c r="C7" s="29">
        <v>345.43</v>
      </c>
      <c r="D7" s="32">
        <f t="shared" si="0"/>
        <v>10.744156389480723</v>
      </c>
      <c r="E7" s="29">
        <v>317.37</v>
      </c>
      <c r="F7" s="32">
        <f t="shared" si="1"/>
        <v>9.5182254959002393</v>
      </c>
      <c r="G7" s="29">
        <v>299.83999999999997</v>
      </c>
      <c r="H7" s="34">
        <f t="shared" si="2"/>
        <v>8.0508872784488936</v>
      </c>
      <c r="I7" s="29">
        <v>289.98</v>
      </c>
      <c r="J7" s="32">
        <f t="shared" si="3"/>
        <v>6.8352174691922594</v>
      </c>
      <c r="K7" s="1"/>
      <c r="L7" s="1">
        <v>3215.05</v>
      </c>
      <c r="M7" s="1">
        <v>3334.34</v>
      </c>
      <c r="N7" s="1">
        <v>3724.31</v>
      </c>
      <c r="O7" s="1">
        <v>4242.4399999999996</v>
      </c>
    </row>
    <row r="8" spans="1:15" x14ac:dyDescent="0.2">
      <c r="A8" s="29">
        <v>3</v>
      </c>
      <c r="B8" s="30" t="s">
        <v>13</v>
      </c>
      <c r="C8" s="29">
        <v>0</v>
      </c>
      <c r="D8" s="32">
        <f t="shared" si="0"/>
        <v>0</v>
      </c>
      <c r="E8" s="29">
        <v>1.25</v>
      </c>
      <c r="F8" s="32">
        <f t="shared" si="1"/>
        <v>0.15438197806540857</v>
      </c>
      <c r="G8" s="29">
        <v>1.64</v>
      </c>
      <c r="H8" s="34">
        <f t="shared" si="2"/>
        <v>0.14857898694498045</v>
      </c>
      <c r="I8" s="29">
        <v>0.41</v>
      </c>
      <c r="J8" s="32">
        <f t="shared" si="3"/>
        <v>2.8881171589380181E-2</v>
      </c>
      <c r="K8" s="1"/>
      <c r="L8" s="1">
        <v>471.4</v>
      </c>
      <c r="M8" s="1">
        <v>809.68</v>
      </c>
      <c r="N8" s="1">
        <v>1103.79</v>
      </c>
      <c r="O8" s="1">
        <v>1419.61</v>
      </c>
    </row>
    <row r="9" spans="1:15" x14ac:dyDescent="0.2">
      <c r="A9" s="29">
        <v>4</v>
      </c>
      <c r="B9" s="30" t="s">
        <v>14</v>
      </c>
      <c r="C9" s="29">
        <v>58.48</v>
      </c>
      <c r="D9" s="32">
        <f t="shared" si="0"/>
        <v>1.6574836178944743</v>
      </c>
      <c r="E9" s="29">
        <v>50.38</v>
      </c>
      <c r="F9" s="32">
        <f t="shared" si="1"/>
        <v>1.4932185706833594</v>
      </c>
      <c r="G9" s="29">
        <v>51.64</v>
      </c>
      <c r="H9" s="34">
        <f t="shared" si="2"/>
        <v>1.6925709116415055</v>
      </c>
      <c r="I9" s="29">
        <v>53.57</v>
      </c>
      <c r="J9" s="32">
        <f t="shared" si="3"/>
        <v>1.6698461385002867</v>
      </c>
      <c r="K9" s="1"/>
      <c r="L9" s="1">
        <v>3528.24</v>
      </c>
      <c r="M9" s="1">
        <v>3373.92</v>
      </c>
      <c r="N9" s="1">
        <v>3050.98</v>
      </c>
      <c r="O9" s="1">
        <v>3208.08</v>
      </c>
    </row>
    <row r="10" spans="1:15" x14ac:dyDescent="0.2">
      <c r="A10" s="29">
        <v>5</v>
      </c>
      <c r="B10" s="30" t="s">
        <v>15</v>
      </c>
      <c r="C10" s="29">
        <v>702.44</v>
      </c>
      <c r="D10" s="32">
        <f t="shared" si="0"/>
        <v>41.640632873123053</v>
      </c>
      <c r="E10" s="29">
        <v>358.45</v>
      </c>
      <c r="F10" s="32">
        <f t="shared" si="1"/>
        <v>19.212730946727483</v>
      </c>
      <c r="G10" s="29">
        <v>325.42</v>
      </c>
      <c r="H10" s="34">
        <f t="shared" si="2"/>
        <v>15.038240255089075</v>
      </c>
      <c r="I10" s="29">
        <v>303.7</v>
      </c>
      <c r="J10" s="32">
        <f t="shared" si="3"/>
        <v>13.233173129294681</v>
      </c>
      <c r="K10" s="1"/>
      <c r="L10" s="1">
        <v>1686.91</v>
      </c>
      <c r="M10" s="1">
        <v>1865.69</v>
      </c>
      <c r="N10" s="1">
        <v>2163.9499999999998</v>
      </c>
      <c r="O10" s="1">
        <v>2294.9899999999998</v>
      </c>
    </row>
    <row r="11" spans="1:15" x14ac:dyDescent="0.2">
      <c r="A11" s="29">
        <v>6</v>
      </c>
      <c r="B11" s="30" t="s">
        <v>16</v>
      </c>
      <c r="C11" s="29">
        <v>100.94</v>
      </c>
      <c r="D11" s="32">
        <f t="shared" si="0"/>
        <v>3.4342210911664242</v>
      </c>
      <c r="E11" s="29">
        <v>218.58</v>
      </c>
      <c r="F11" s="32">
        <f t="shared" si="1"/>
        <v>6.0971731744464348</v>
      </c>
      <c r="G11" s="29">
        <v>7.46</v>
      </c>
      <c r="H11" s="34">
        <f t="shared" si="2"/>
        <v>0.14677989312220116</v>
      </c>
      <c r="I11" s="29">
        <v>7.84</v>
      </c>
      <c r="J11" s="32">
        <f t="shared" si="3"/>
        <v>0.18777228778019142</v>
      </c>
      <c r="K11" s="1"/>
      <c r="L11" s="1">
        <v>2939.24</v>
      </c>
      <c r="M11" s="1">
        <v>3584.94</v>
      </c>
      <c r="N11" s="1">
        <v>5082.4399999999996</v>
      </c>
      <c r="O11" s="1">
        <v>4175.2700000000004</v>
      </c>
    </row>
    <row r="12" spans="1:15" x14ac:dyDescent="0.2">
      <c r="A12" s="29">
        <v>7</v>
      </c>
      <c r="B12" s="30" t="s">
        <v>17</v>
      </c>
      <c r="C12" s="29">
        <v>2.2799999999999998</v>
      </c>
      <c r="D12" s="32">
        <f t="shared" si="0"/>
        <v>0.76772846656340488</v>
      </c>
      <c r="E12" s="29">
        <v>22.9</v>
      </c>
      <c r="F12" s="32">
        <f t="shared" si="1"/>
        <v>3.9041854914329557</v>
      </c>
      <c r="G12" s="29">
        <v>24.94</v>
      </c>
      <c r="H12" s="34">
        <f t="shared" si="2"/>
        <v>3.0910330296833366</v>
      </c>
      <c r="I12" s="29">
        <v>35.26</v>
      </c>
      <c r="J12" s="32">
        <f t="shared" si="3"/>
        <v>4.3066174854044013</v>
      </c>
      <c r="K12" s="1"/>
      <c r="L12" s="1">
        <v>296.98</v>
      </c>
      <c r="M12" s="1">
        <v>586.54999999999995</v>
      </c>
      <c r="N12" s="1">
        <v>806.85</v>
      </c>
      <c r="O12" s="1">
        <v>818.74</v>
      </c>
    </row>
    <row r="13" spans="1:15" x14ac:dyDescent="0.2">
      <c r="A13" s="29">
        <v>8</v>
      </c>
      <c r="B13" s="30" t="s">
        <v>18</v>
      </c>
      <c r="C13" s="29">
        <v>0.49</v>
      </c>
      <c r="D13" s="32">
        <f t="shared" si="0"/>
        <v>0.98</v>
      </c>
      <c r="E13" s="29">
        <v>0.48</v>
      </c>
      <c r="F13" s="32">
        <f t="shared" si="1"/>
        <v>0.77506862586791536</v>
      </c>
      <c r="G13" s="29">
        <v>0.86</v>
      </c>
      <c r="H13" s="34">
        <f t="shared" si="2"/>
        <v>1.3014527845036321</v>
      </c>
      <c r="I13" s="29">
        <v>0.35</v>
      </c>
      <c r="J13" s="32">
        <f t="shared" si="3"/>
        <v>0.45907660020986357</v>
      </c>
      <c r="K13" s="1"/>
      <c r="L13" s="1">
        <v>50</v>
      </c>
      <c r="M13" s="1">
        <v>61.93</v>
      </c>
      <c r="N13" s="1">
        <v>66.08</v>
      </c>
      <c r="O13" s="1">
        <v>76.239999999999995</v>
      </c>
    </row>
    <row r="14" spans="1:15" x14ac:dyDescent="0.2">
      <c r="A14" s="29">
        <v>9</v>
      </c>
      <c r="B14" s="30" t="s">
        <v>19</v>
      </c>
      <c r="C14" s="29">
        <v>837.34</v>
      </c>
      <c r="D14" s="32">
        <f t="shared" si="0"/>
        <v>13.096472582867635</v>
      </c>
      <c r="E14" s="29">
        <v>737.62</v>
      </c>
      <c r="F14" s="32">
        <f t="shared" si="1"/>
        <v>8.6793527374049262</v>
      </c>
      <c r="G14" s="29">
        <v>669.32</v>
      </c>
      <c r="H14" s="34">
        <f t="shared" si="2"/>
        <v>6.6223540563056433</v>
      </c>
      <c r="I14" s="29">
        <v>734.15</v>
      </c>
      <c r="J14" s="32">
        <f t="shared" si="3"/>
        <v>5.7540407215064659</v>
      </c>
      <c r="K14" s="1"/>
      <c r="L14" s="1">
        <v>6393.63</v>
      </c>
      <c r="M14" s="1">
        <v>8498.56</v>
      </c>
      <c r="N14" s="1">
        <v>10106.98</v>
      </c>
      <c r="O14" s="1">
        <v>12758.86</v>
      </c>
    </row>
    <row r="15" spans="1:15" x14ac:dyDescent="0.2">
      <c r="A15" s="29">
        <v>10</v>
      </c>
      <c r="B15" s="30" t="s">
        <v>20</v>
      </c>
      <c r="C15" s="29">
        <v>166.15</v>
      </c>
      <c r="D15" s="32">
        <f t="shared" si="0"/>
        <v>0.58947453569345487</v>
      </c>
      <c r="E15" s="29">
        <v>279.95</v>
      </c>
      <c r="F15" s="32">
        <f t="shared" si="1"/>
        <v>0.8127185296921684</v>
      </c>
      <c r="G15" s="29">
        <v>273.14999999999998</v>
      </c>
      <c r="H15" s="34">
        <f t="shared" si="2"/>
        <v>0.69407282390446257</v>
      </c>
      <c r="I15" s="29">
        <v>232.07</v>
      </c>
      <c r="J15" s="32">
        <f t="shared" si="3"/>
        <v>0.54502203268065497</v>
      </c>
      <c r="K15" s="1"/>
      <c r="L15" s="1">
        <v>28186.12</v>
      </c>
      <c r="M15" s="1">
        <v>34446.120000000003</v>
      </c>
      <c r="N15" s="1">
        <v>39354.660000000003</v>
      </c>
      <c r="O15" s="1">
        <v>42579.93</v>
      </c>
    </row>
    <row r="16" spans="1:15" x14ac:dyDescent="0.2">
      <c r="A16" s="29">
        <v>11</v>
      </c>
      <c r="B16" s="30" t="s">
        <v>21</v>
      </c>
      <c r="C16" s="29">
        <v>76.760000000000005</v>
      </c>
      <c r="D16" s="32">
        <f t="shared" si="0"/>
        <v>3.0366446579818738</v>
      </c>
      <c r="E16" s="29">
        <v>13.01</v>
      </c>
      <c r="F16" s="32">
        <f t="shared" si="1"/>
        <v>0.50352779078633159</v>
      </c>
      <c r="G16" s="29">
        <v>12.6</v>
      </c>
      <c r="H16" s="34">
        <f t="shared" si="2"/>
        <v>0.42600525406480017</v>
      </c>
      <c r="I16" s="29">
        <v>13.61</v>
      </c>
      <c r="J16" s="32">
        <f t="shared" si="3"/>
        <v>0.35541001415372719</v>
      </c>
      <c r="K16" s="1"/>
      <c r="L16" s="1">
        <v>2527.79</v>
      </c>
      <c r="M16" s="1">
        <v>2583.77</v>
      </c>
      <c r="N16" s="1">
        <v>2957.71</v>
      </c>
      <c r="O16" s="1">
        <v>3829.38</v>
      </c>
    </row>
    <row r="17" spans="1:15" x14ac:dyDescent="0.2">
      <c r="A17" s="29">
        <v>12</v>
      </c>
      <c r="B17" s="30" t="s">
        <v>22</v>
      </c>
      <c r="C17" s="29">
        <v>436.04</v>
      </c>
      <c r="D17" s="32">
        <f t="shared" si="0"/>
        <v>29.497439505354379</v>
      </c>
      <c r="E17" s="29">
        <v>387.32</v>
      </c>
      <c r="F17" s="32">
        <f t="shared" si="1"/>
        <v>19.64047564716919</v>
      </c>
      <c r="G17" s="29">
        <v>339.3</v>
      </c>
      <c r="H17" s="34">
        <f t="shared" si="2"/>
        <v>13.466904279006631</v>
      </c>
      <c r="I17" s="29">
        <v>321.61</v>
      </c>
      <c r="J17" s="32">
        <f t="shared" si="3"/>
        <v>7.7838311425853801</v>
      </c>
      <c r="K17" s="1"/>
      <c r="L17" s="1">
        <v>1478.23</v>
      </c>
      <c r="M17" s="1">
        <v>1972.05</v>
      </c>
      <c r="N17" s="1">
        <v>2519.5100000000002</v>
      </c>
      <c r="O17" s="1">
        <v>4131.7700000000004</v>
      </c>
    </row>
    <row r="18" spans="1:15" s="3" customFormat="1" x14ac:dyDescent="0.2">
      <c r="A18" s="38" t="s">
        <v>23</v>
      </c>
      <c r="B18" s="39"/>
      <c r="C18" s="31">
        <f>SUM(C6:C17)</f>
        <v>2779.4100000000003</v>
      </c>
      <c r="D18" s="33">
        <f t="shared" si="0"/>
        <v>4.9634439755553856</v>
      </c>
      <c r="E18" s="31">
        <f>SUM(E6:E17)</f>
        <v>2444.0400000000004</v>
      </c>
      <c r="F18" s="33">
        <f t="shared" si="1"/>
        <v>3.5762599342382808</v>
      </c>
      <c r="G18" s="31">
        <f>SUM(G6:G17)</f>
        <v>2090.7400000000002</v>
      </c>
      <c r="H18" s="33">
        <f t="shared" si="2"/>
        <v>2.6718298649324916</v>
      </c>
      <c r="I18" s="31">
        <f>SUM(I6:I17)</f>
        <v>2105.2599999999998</v>
      </c>
      <c r="J18" s="33">
        <f t="shared" si="3"/>
        <v>2.4028649112967266</v>
      </c>
      <c r="L18" s="12">
        <f>SUM(L6:L17)</f>
        <v>55997.61</v>
      </c>
      <c r="M18" s="12">
        <f>SUM(M6:M17)</f>
        <v>68340.67</v>
      </c>
      <c r="N18" s="12">
        <f>SUM(N6:N17)</f>
        <v>78251.240000000005</v>
      </c>
      <c r="O18" s="12">
        <f>SUM(O6:O17)</f>
        <v>87614.58</v>
      </c>
    </row>
    <row r="19" spans="1:15" x14ac:dyDescent="0.2">
      <c r="A19" s="29">
        <v>13</v>
      </c>
      <c r="B19" s="30" t="s">
        <v>24</v>
      </c>
      <c r="C19" s="29">
        <v>15.52</v>
      </c>
      <c r="D19" s="32">
        <f t="shared" si="0"/>
        <v>0.61966477413378696</v>
      </c>
      <c r="E19" s="29">
        <v>33.799999999999997</v>
      </c>
      <c r="F19" s="32">
        <f t="shared" si="1"/>
        <v>1.0895809626351096</v>
      </c>
      <c r="G19" s="29">
        <v>25.54</v>
      </c>
      <c r="H19" s="34">
        <f t="shared" si="2"/>
        <v>0.6920208961047406</v>
      </c>
      <c r="I19" s="29">
        <v>44.64</v>
      </c>
      <c r="J19" s="32">
        <f t="shared" si="3"/>
        <v>0.87241855765603959</v>
      </c>
      <c r="K19" s="1"/>
      <c r="L19" s="1">
        <v>2504.58</v>
      </c>
      <c r="M19" s="1">
        <v>3102.11</v>
      </c>
      <c r="N19" s="1">
        <v>3690.64</v>
      </c>
      <c r="O19" s="1">
        <v>5116.8100000000004</v>
      </c>
    </row>
    <row r="20" spans="1:15" x14ac:dyDescent="0.2">
      <c r="A20" s="29">
        <v>14</v>
      </c>
      <c r="B20" s="30" t="s">
        <v>25</v>
      </c>
      <c r="C20" s="29">
        <v>23.12</v>
      </c>
      <c r="D20" s="32">
        <f t="shared" si="0"/>
        <v>4.3005152433920504</v>
      </c>
      <c r="E20" s="29">
        <v>25.58</v>
      </c>
      <c r="F20" s="32">
        <f t="shared" si="1"/>
        <v>4.0232777603019816</v>
      </c>
      <c r="G20" s="29">
        <v>28.58</v>
      </c>
      <c r="H20" s="34">
        <f t="shared" si="2"/>
        <v>3.7272750984637053</v>
      </c>
      <c r="I20" s="29">
        <v>49.16</v>
      </c>
      <c r="J20" s="32">
        <f t="shared" si="3"/>
        <v>4.4971778288035269</v>
      </c>
      <c r="K20" s="1"/>
      <c r="L20" s="1">
        <v>537.61</v>
      </c>
      <c r="M20" s="1">
        <v>635.79999999999995</v>
      </c>
      <c r="N20" s="1">
        <v>766.78</v>
      </c>
      <c r="O20" s="1">
        <v>1093.1300000000001</v>
      </c>
    </row>
    <row r="21" spans="1:15" x14ac:dyDescent="0.2">
      <c r="A21" s="29">
        <v>15</v>
      </c>
      <c r="B21" s="30" t="s">
        <v>26</v>
      </c>
      <c r="C21" s="29">
        <v>2.19</v>
      </c>
      <c r="D21" s="32">
        <f t="shared" si="0"/>
        <v>13.984674329501914</v>
      </c>
      <c r="E21" s="29">
        <v>1.68</v>
      </c>
      <c r="F21" s="32">
        <f t="shared" si="1"/>
        <v>6.0344827586206895</v>
      </c>
      <c r="G21" s="29">
        <v>0.91</v>
      </c>
      <c r="H21" s="34">
        <f t="shared" si="2"/>
        <v>2.7854300581573308</v>
      </c>
      <c r="I21" s="29">
        <v>1.81</v>
      </c>
      <c r="J21" s="32">
        <f t="shared" si="3"/>
        <v>4.9144718979093138</v>
      </c>
      <c r="K21" s="1"/>
      <c r="L21" s="1">
        <v>15.66</v>
      </c>
      <c r="M21" s="1">
        <v>27.84</v>
      </c>
      <c r="N21" s="1">
        <v>32.67</v>
      </c>
      <c r="O21" s="1">
        <v>36.83</v>
      </c>
    </row>
    <row r="22" spans="1:15" x14ac:dyDescent="0.2">
      <c r="A22" s="29">
        <v>16</v>
      </c>
      <c r="B22" s="30" t="s">
        <v>27</v>
      </c>
      <c r="C22" s="29">
        <v>3.42</v>
      </c>
      <c r="D22" s="32">
        <f t="shared" si="0"/>
        <v>5.8955352525426648</v>
      </c>
      <c r="E22" s="29">
        <v>2.81</v>
      </c>
      <c r="F22" s="32">
        <f t="shared" si="1"/>
        <v>3.8267737981751324</v>
      </c>
      <c r="G22" s="29">
        <v>3.26</v>
      </c>
      <c r="H22" s="34">
        <f t="shared" si="2"/>
        <v>2.9894543787253554</v>
      </c>
      <c r="I22" s="29">
        <v>4.08</v>
      </c>
      <c r="J22" s="32">
        <f t="shared" si="3"/>
        <v>4.4938869919594664</v>
      </c>
      <c r="K22" s="1"/>
      <c r="L22" s="1">
        <v>58.01</v>
      </c>
      <c r="M22" s="1">
        <v>73.430000000000007</v>
      </c>
      <c r="N22" s="1">
        <v>109.05</v>
      </c>
      <c r="O22" s="1">
        <v>90.79</v>
      </c>
    </row>
    <row r="23" spans="1:15" x14ac:dyDescent="0.2">
      <c r="A23" s="29">
        <v>17</v>
      </c>
      <c r="B23" s="30" t="s">
        <v>28</v>
      </c>
      <c r="C23" s="29">
        <v>9.0299999999999994</v>
      </c>
      <c r="D23" s="32">
        <f t="shared" si="0"/>
        <v>11.044520547945204</v>
      </c>
      <c r="E23" s="29">
        <v>2.42</v>
      </c>
      <c r="F23" s="32">
        <f t="shared" si="1"/>
        <v>2.1952104499274308</v>
      </c>
      <c r="G23" s="29">
        <v>4.74</v>
      </c>
      <c r="H23" s="34">
        <f t="shared" si="2"/>
        <v>1.5946709729511506</v>
      </c>
      <c r="I23" s="29">
        <v>25.72</v>
      </c>
      <c r="J23" s="32">
        <f t="shared" si="3"/>
        <v>5.7450467957738605</v>
      </c>
      <c r="K23" s="1"/>
      <c r="L23" s="1">
        <v>81.760000000000005</v>
      </c>
      <c r="M23" s="1">
        <v>110.24</v>
      </c>
      <c r="N23" s="1">
        <v>297.24</v>
      </c>
      <c r="O23" s="1">
        <v>447.69</v>
      </c>
    </row>
    <row r="24" spans="1:15" x14ac:dyDescent="0.2">
      <c r="A24" s="29">
        <v>18</v>
      </c>
      <c r="B24" s="30" t="s">
        <v>29</v>
      </c>
      <c r="C24" s="29">
        <v>23.98</v>
      </c>
      <c r="D24" s="32">
        <f t="shared" si="0"/>
        <v>0.38274304502577688</v>
      </c>
      <c r="E24" s="29">
        <v>36.75</v>
      </c>
      <c r="F24" s="32">
        <f t="shared" si="1"/>
        <v>0.45396094824104033</v>
      </c>
      <c r="G24" s="29">
        <v>60.47</v>
      </c>
      <c r="H24" s="34">
        <f t="shared" si="2"/>
        <v>0.48312691049648543</v>
      </c>
      <c r="I24" s="29">
        <v>126.88</v>
      </c>
      <c r="J24" s="32">
        <f t="shared" si="3"/>
        <v>0.87513768865155817</v>
      </c>
      <c r="K24" s="1"/>
      <c r="L24" s="1">
        <v>6265.3</v>
      </c>
      <c r="M24" s="1">
        <v>8095.41</v>
      </c>
      <c r="N24" s="1">
        <v>12516.38</v>
      </c>
      <c r="O24" s="1">
        <v>14498.29</v>
      </c>
    </row>
    <row r="25" spans="1:15" x14ac:dyDescent="0.2">
      <c r="A25" s="29">
        <v>19</v>
      </c>
      <c r="B25" s="30" t="s">
        <v>30</v>
      </c>
      <c r="C25" s="29">
        <v>107.98</v>
      </c>
      <c r="D25" s="32">
        <f t="shared" si="0"/>
        <v>2.9015182050248556</v>
      </c>
      <c r="E25" s="29">
        <v>138.37</v>
      </c>
      <c r="F25" s="32">
        <f t="shared" si="1"/>
        <v>2.4307635552354436</v>
      </c>
      <c r="G25" s="29">
        <v>143.03</v>
      </c>
      <c r="H25" s="34">
        <f t="shared" si="2"/>
        <v>2.5265140006641746</v>
      </c>
      <c r="I25" s="29">
        <v>95.69</v>
      </c>
      <c r="J25" s="32">
        <f t="shared" si="3"/>
        <v>1.5927998588468721</v>
      </c>
      <c r="K25" s="1"/>
      <c r="L25" s="1">
        <v>3721.5</v>
      </c>
      <c r="M25" s="1">
        <v>5692.45</v>
      </c>
      <c r="N25" s="1">
        <v>5661.16</v>
      </c>
      <c r="O25" s="1">
        <v>6007.66</v>
      </c>
    </row>
    <row r="26" spans="1:15" x14ac:dyDescent="0.2">
      <c r="A26" s="29">
        <v>20</v>
      </c>
      <c r="B26" s="30" t="s">
        <v>31</v>
      </c>
      <c r="C26" s="29">
        <v>51.02</v>
      </c>
      <c r="D26" s="32">
        <f t="shared" si="0"/>
        <v>5.1083854818523156</v>
      </c>
      <c r="E26" s="29">
        <v>10.09</v>
      </c>
      <c r="F26" s="32">
        <f t="shared" si="1"/>
        <v>0.29259776941323851</v>
      </c>
      <c r="G26" s="29">
        <v>21.68</v>
      </c>
      <c r="H26" s="34">
        <f t="shared" si="2"/>
        <v>0.69578166320059565</v>
      </c>
      <c r="I26" s="29">
        <v>53.76</v>
      </c>
      <c r="J26" s="32">
        <f t="shared" si="3"/>
        <v>1.9113239544780656</v>
      </c>
      <c r="K26" s="1"/>
      <c r="L26" s="1">
        <v>998.75</v>
      </c>
      <c r="M26" s="1">
        <v>3448.42</v>
      </c>
      <c r="N26" s="1">
        <v>3115.92</v>
      </c>
      <c r="O26" s="1">
        <v>2812.71</v>
      </c>
    </row>
    <row r="27" spans="1:15" x14ac:dyDescent="0.2">
      <c r="A27" s="29">
        <v>21</v>
      </c>
      <c r="B27" s="30" t="s">
        <v>32</v>
      </c>
      <c r="C27" s="29">
        <v>9.77</v>
      </c>
      <c r="D27" s="32">
        <f t="shared" si="0"/>
        <v>1.5254184361728702</v>
      </c>
      <c r="E27" s="29">
        <v>10.72</v>
      </c>
      <c r="F27" s="32">
        <f t="shared" si="1"/>
        <v>1.0396361273554255</v>
      </c>
      <c r="G27" s="29">
        <v>13.28</v>
      </c>
      <c r="H27" s="34">
        <f t="shared" si="2"/>
        <v>1.0616356223519066</v>
      </c>
      <c r="I27" s="29">
        <v>19.18</v>
      </c>
      <c r="J27" s="32">
        <f t="shared" si="3"/>
        <v>1.2920871451475997</v>
      </c>
      <c r="K27" s="1"/>
      <c r="L27" s="1">
        <v>640.48</v>
      </c>
      <c r="M27" s="1">
        <v>1031.1300000000001</v>
      </c>
      <c r="N27" s="1">
        <v>1250.9000000000001</v>
      </c>
      <c r="O27" s="1">
        <v>1484.42</v>
      </c>
    </row>
    <row r="28" spans="1:15" x14ac:dyDescent="0.2">
      <c r="A28" s="29">
        <v>22</v>
      </c>
      <c r="B28" s="30" t="s">
        <v>33</v>
      </c>
      <c r="C28" s="29">
        <v>0</v>
      </c>
      <c r="D28" s="32">
        <f t="shared" si="0"/>
        <v>0</v>
      </c>
      <c r="E28" s="29">
        <v>35.909999999999997</v>
      </c>
      <c r="F28" s="32">
        <f t="shared" si="1"/>
        <v>1.1712710786392249</v>
      </c>
      <c r="G28" s="29">
        <v>28.99</v>
      </c>
      <c r="H28" s="34">
        <f t="shared" si="2"/>
        <v>0.81985525977166218</v>
      </c>
      <c r="I28" s="29">
        <v>86.04</v>
      </c>
      <c r="J28" s="32">
        <f t="shared" si="3"/>
        <v>2.9875311201158348</v>
      </c>
      <c r="K28" s="1"/>
      <c r="L28" s="1">
        <v>927.35</v>
      </c>
      <c r="M28" s="1">
        <v>3065.9</v>
      </c>
      <c r="N28" s="1">
        <v>3535.99</v>
      </c>
      <c r="O28" s="1">
        <v>2879.97</v>
      </c>
    </row>
    <row r="29" spans="1:15" x14ac:dyDescent="0.2">
      <c r="A29" s="29">
        <v>23</v>
      </c>
      <c r="B29" s="30" t="s">
        <v>34</v>
      </c>
      <c r="C29" s="29">
        <v>7.0000000000000007E-2</v>
      </c>
      <c r="D29" s="32">
        <f t="shared" si="0"/>
        <v>0.24330900243309003</v>
      </c>
      <c r="E29" s="29">
        <v>15.43</v>
      </c>
      <c r="F29" s="32">
        <f t="shared" si="1"/>
        <v>100</v>
      </c>
      <c r="G29" s="29">
        <v>2.5</v>
      </c>
      <c r="H29" s="34">
        <f t="shared" si="2"/>
        <v>20.64409578860446</v>
      </c>
      <c r="I29" s="29">
        <v>2.46</v>
      </c>
      <c r="J29" s="32">
        <f t="shared" si="3"/>
        <v>16.226912928759894</v>
      </c>
      <c r="K29" s="1"/>
      <c r="L29" s="1">
        <v>28.77</v>
      </c>
      <c r="M29" s="1">
        <v>15.43</v>
      </c>
      <c r="N29" s="1">
        <v>12.11</v>
      </c>
      <c r="O29" s="1">
        <v>15.16</v>
      </c>
    </row>
    <row r="30" spans="1:15" x14ac:dyDescent="0.2">
      <c r="A30" s="29">
        <v>24</v>
      </c>
      <c r="B30" s="30" t="s">
        <v>35</v>
      </c>
      <c r="C30" s="29">
        <v>0</v>
      </c>
      <c r="D30" s="32">
        <f t="shared" si="0"/>
        <v>0</v>
      </c>
      <c r="E30" s="29">
        <v>5.46</v>
      </c>
      <c r="F30" s="32">
        <f t="shared" si="1"/>
        <v>2.8578906045537815</v>
      </c>
      <c r="G30" s="29">
        <v>2.85</v>
      </c>
      <c r="H30" s="34">
        <f t="shared" si="2"/>
        <v>1.7471799901912703</v>
      </c>
      <c r="I30" s="29">
        <v>7.37</v>
      </c>
      <c r="J30" s="32">
        <f t="shared" si="3"/>
        <v>5.0331216280816768</v>
      </c>
      <c r="K30" s="1"/>
      <c r="L30" s="1">
        <v>140.21</v>
      </c>
      <c r="M30" s="1">
        <v>191.05</v>
      </c>
      <c r="N30" s="1">
        <v>163.12</v>
      </c>
      <c r="O30" s="1">
        <v>146.43</v>
      </c>
    </row>
    <row r="31" spans="1:15" x14ac:dyDescent="0.2">
      <c r="A31" s="29">
        <v>25</v>
      </c>
      <c r="B31" s="30" t="s">
        <v>36</v>
      </c>
      <c r="C31" s="29">
        <v>1.25</v>
      </c>
      <c r="D31" s="32">
        <f t="shared" si="0"/>
        <v>15.625</v>
      </c>
      <c r="E31" s="29">
        <v>0.94</v>
      </c>
      <c r="F31" s="32">
        <f t="shared" si="1"/>
        <v>15.161290322580644</v>
      </c>
      <c r="G31" s="29">
        <v>0.45</v>
      </c>
      <c r="H31" s="34">
        <f t="shared" si="2"/>
        <v>7.1884984025559113</v>
      </c>
      <c r="I31" s="29">
        <v>0.28000000000000003</v>
      </c>
      <c r="J31" s="32">
        <f t="shared" si="3"/>
        <v>3.7283621837549936</v>
      </c>
      <c r="K31" s="1"/>
      <c r="L31" s="1">
        <v>8</v>
      </c>
      <c r="M31" s="1">
        <v>6.2</v>
      </c>
      <c r="N31" s="1">
        <v>6.26</v>
      </c>
      <c r="O31" s="1">
        <v>7.51</v>
      </c>
    </row>
    <row r="32" spans="1:15" x14ac:dyDescent="0.2">
      <c r="A32" s="29">
        <v>26</v>
      </c>
      <c r="B32" s="30" t="s">
        <v>37</v>
      </c>
      <c r="C32" s="29">
        <v>35.72</v>
      </c>
      <c r="D32" s="32">
        <f t="shared" si="0"/>
        <v>3.6514183490927681</v>
      </c>
      <c r="E32" s="29">
        <v>77.510000000000005</v>
      </c>
      <c r="F32" s="32">
        <f t="shared" si="1"/>
        <v>6.2810975510931764</v>
      </c>
      <c r="G32" s="29">
        <v>136.09</v>
      </c>
      <c r="H32" s="34">
        <f t="shared" si="2"/>
        <v>7.3680848068781071</v>
      </c>
      <c r="I32" s="29">
        <v>30.35</v>
      </c>
      <c r="J32" s="32">
        <f t="shared" si="3"/>
        <v>1.3942100089119189</v>
      </c>
      <c r="K32" s="1"/>
      <c r="L32" s="1">
        <v>978.25</v>
      </c>
      <c r="M32" s="1">
        <v>1234.02</v>
      </c>
      <c r="N32" s="1">
        <v>1847.02</v>
      </c>
      <c r="O32" s="1">
        <v>2176.86</v>
      </c>
    </row>
    <row r="33" spans="1:15" x14ac:dyDescent="0.2">
      <c r="A33" s="29">
        <v>27</v>
      </c>
      <c r="B33" s="30" t="s">
        <v>38</v>
      </c>
      <c r="C33" s="29">
        <v>1.08</v>
      </c>
      <c r="D33" s="32">
        <f t="shared" si="0"/>
        <v>22.040816326530614</v>
      </c>
      <c r="E33" s="29">
        <v>1.1100000000000001</v>
      </c>
      <c r="F33" s="32">
        <f t="shared" si="1"/>
        <v>31.53409090909091</v>
      </c>
      <c r="G33" s="29">
        <v>1.04</v>
      </c>
      <c r="H33" s="34">
        <f t="shared" si="2"/>
        <v>32.5</v>
      </c>
      <c r="I33" s="29">
        <v>0.52</v>
      </c>
      <c r="J33" s="32">
        <f t="shared" si="3"/>
        <v>4.7445255474452548</v>
      </c>
      <c r="K33" s="1"/>
      <c r="L33" s="1">
        <v>4.9000000000000004</v>
      </c>
      <c r="M33" s="1">
        <v>3.52</v>
      </c>
      <c r="N33" s="1">
        <v>3.2</v>
      </c>
      <c r="O33" s="1">
        <v>10.96</v>
      </c>
    </row>
    <row r="34" spans="1:15" x14ac:dyDescent="0.2">
      <c r="A34" s="29">
        <v>28</v>
      </c>
      <c r="B34" s="30" t="s">
        <v>39</v>
      </c>
      <c r="C34" s="29">
        <v>0.11</v>
      </c>
      <c r="D34" s="32">
        <f t="shared" si="0"/>
        <v>0.2741774675972084</v>
      </c>
      <c r="E34" s="29">
        <v>0.87</v>
      </c>
      <c r="F34" s="32">
        <f t="shared" si="1"/>
        <v>1.7214087851206965</v>
      </c>
      <c r="G34" s="29">
        <v>0.7</v>
      </c>
      <c r="H34" s="34">
        <f t="shared" si="2"/>
        <v>1.0809141445336627</v>
      </c>
      <c r="I34" s="29">
        <v>0.23</v>
      </c>
      <c r="J34" s="32">
        <f t="shared" si="3"/>
        <v>0.19348868511819634</v>
      </c>
      <c r="K34" s="1"/>
      <c r="L34" s="1">
        <v>40.119999999999997</v>
      </c>
      <c r="M34" s="1">
        <v>50.54</v>
      </c>
      <c r="N34" s="1">
        <v>64.760000000000005</v>
      </c>
      <c r="O34" s="1">
        <v>118.87</v>
      </c>
    </row>
    <row r="35" spans="1:15" x14ac:dyDescent="0.2">
      <c r="A35" s="29">
        <v>29</v>
      </c>
      <c r="B35" s="30" t="s">
        <v>40</v>
      </c>
      <c r="C35" s="29">
        <v>0</v>
      </c>
      <c r="D35" s="32">
        <f t="shared" si="0"/>
        <v>0</v>
      </c>
      <c r="E35" s="29">
        <v>0.47</v>
      </c>
      <c r="F35" s="32">
        <f t="shared" si="1"/>
        <v>2.4723829563387687</v>
      </c>
      <c r="G35" s="29">
        <v>0.82</v>
      </c>
      <c r="H35" s="34">
        <f t="shared" si="2"/>
        <v>2.5892011367224499</v>
      </c>
      <c r="I35" s="29">
        <v>0.99</v>
      </c>
      <c r="J35" s="32">
        <f t="shared" si="3"/>
        <v>1.7488076311605723</v>
      </c>
      <c r="K35" s="1"/>
      <c r="L35" s="1">
        <v>15.92</v>
      </c>
      <c r="M35" s="1">
        <v>19.010000000000002</v>
      </c>
      <c r="N35" s="1">
        <v>31.67</v>
      </c>
      <c r="O35" s="1">
        <v>56.61</v>
      </c>
    </row>
    <row r="36" spans="1:15" x14ac:dyDescent="0.2">
      <c r="A36" s="29">
        <v>30</v>
      </c>
      <c r="B36" s="30" t="s">
        <v>41</v>
      </c>
      <c r="C36" s="29">
        <v>0</v>
      </c>
      <c r="D36" s="32">
        <f t="shared" si="0"/>
        <v>0</v>
      </c>
      <c r="E36" s="29">
        <v>0.01</v>
      </c>
      <c r="F36" s="32">
        <f t="shared" si="1"/>
        <v>0.28735632183908044</v>
      </c>
      <c r="G36" s="29">
        <v>0.01</v>
      </c>
      <c r="H36" s="34">
        <f t="shared" si="2"/>
        <v>0.3436426116838488</v>
      </c>
      <c r="I36" s="29">
        <v>7.0000000000000007E-2</v>
      </c>
      <c r="J36" s="32">
        <f t="shared" si="3"/>
        <v>2.3178807947019866</v>
      </c>
      <c r="K36" s="1"/>
      <c r="L36" s="1">
        <v>3.51</v>
      </c>
      <c r="M36" s="1">
        <v>3.48</v>
      </c>
      <c r="N36" s="1">
        <v>2.91</v>
      </c>
      <c r="O36" s="1">
        <v>3.02</v>
      </c>
    </row>
    <row r="37" spans="1:15" x14ac:dyDescent="0.2">
      <c r="A37" s="29">
        <v>31</v>
      </c>
      <c r="B37" s="30" t="s">
        <v>42</v>
      </c>
      <c r="C37" s="29">
        <v>4</v>
      </c>
      <c r="D37" s="32">
        <f t="shared" si="0"/>
        <v>0.667779632721202</v>
      </c>
      <c r="E37" s="29">
        <v>8.0500000000000007</v>
      </c>
      <c r="F37" s="32">
        <f t="shared" si="1"/>
        <v>1.0544101852094412</v>
      </c>
      <c r="G37" s="29">
        <v>8.8800000000000008</v>
      </c>
      <c r="H37" s="34">
        <f t="shared" si="2"/>
        <v>0.90864440078585484</v>
      </c>
      <c r="I37" s="29">
        <v>13.62</v>
      </c>
      <c r="J37" s="32">
        <f t="shared" si="3"/>
        <v>1.1836582165173333</v>
      </c>
      <c r="K37" s="1"/>
      <c r="L37" s="1">
        <v>599</v>
      </c>
      <c r="M37" s="1">
        <v>763.46</v>
      </c>
      <c r="N37" s="1">
        <v>977.28</v>
      </c>
      <c r="O37" s="1">
        <v>1150.67</v>
      </c>
    </row>
    <row r="38" spans="1:15" s="3" customFormat="1" x14ac:dyDescent="0.2">
      <c r="A38" s="38" t="s">
        <v>43</v>
      </c>
      <c r="B38" s="39"/>
      <c r="C38" s="31">
        <f>SUM(C19:C37)</f>
        <v>288.26000000000005</v>
      </c>
      <c r="D38" s="33">
        <f t="shared" ref="D38:D58" si="4">(C38/L38)*100</f>
        <v>1.6406673314482683</v>
      </c>
      <c r="E38" s="31">
        <f>SUM(E19:E37)</f>
        <v>407.98</v>
      </c>
      <c r="F38" s="33">
        <f t="shared" ref="F38:F58" si="5">(E38/M38)*100</f>
        <v>1.4798269388134109</v>
      </c>
      <c r="G38" s="31">
        <f>SUM(G19:G37)</f>
        <v>483.82</v>
      </c>
      <c r="H38" s="33">
        <f t="shared" ref="H38:H58" si="6">(G38/N38)*100</f>
        <v>1.4194488729079549</v>
      </c>
      <c r="I38" s="31">
        <f>SUM(I19:I37)</f>
        <v>562.85</v>
      </c>
      <c r="J38" s="33">
        <f t="shared" ref="J38:J58" si="7">(I38/O38)*100</f>
        <v>1.4751906661330452</v>
      </c>
      <c r="L38" s="12">
        <f>SUM(L19:L37)</f>
        <v>17569.679999999997</v>
      </c>
      <c r="M38" s="12">
        <f>SUM(M19:M37)</f>
        <v>27569.439999999999</v>
      </c>
      <c r="N38" s="12">
        <f>SUM(N19:N37)</f>
        <v>34085.05999999999</v>
      </c>
      <c r="O38" s="12">
        <f>SUM(O19:O37)</f>
        <v>38154.390000000007</v>
      </c>
    </row>
    <row r="39" spans="1:15" x14ac:dyDescent="0.2">
      <c r="A39" s="29">
        <v>32</v>
      </c>
      <c r="B39" s="30" t="s">
        <v>44</v>
      </c>
      <c r="C39" s="29">
        <v>0</v>
      </c>
      <c r="D39" s="32">
        <f t="shared" si="4"/>
        <v>0</v>
      </c>
      <c r="E39" s="29">
        <v>87.09</v>
      </c>
      <c r="F39" s="32">
        <f t="shared" si="5"/>
        <v>28.718878812860677</v>
      </c>
      <c r="G39" s="29">
        <v>91.05</v>
      </c>
      <c r="H39" s="34">
        <f t="shared" si="6"/>
        <v>29.092245263124255</v>
      </c>
      <c r="I39" s="29">
        <v>108.21</v>
      </c>
      <c r="J39" s="32">
        <f t="shared" si="7"/>
        <v>32.320788530465947</v>
      </c>
      <c r="K39" s="1"/>
      <c r="L39" s="1">
        <v>155.16999999999999</v>
      </c>
      <c r="M39" s="1">
        <v>303.25</v>
      </c>
      <c r="N39" s="1">
        <v>312.97000000000003</v>
      </c>
      <c r="O39" s="1">
        <v>334.8</v>
      </c>
    </row>
    <row r="40" spans="1:15" s="3" customFormat="1" x14ac:dyDescent="0.2">
      <c r="A40" s="38" t="s">
        <v>45</v>
      </c>
      <c r="B40" s="39"/>
      <c r="C40" s="31">
        <f>SUM(C39:C39)</f>
        <v>0</v>
      </c>
      <c r="D40" s="33">
        <f t="shared" si="4"/>
        <v>0</v>
      </c>
      <c r="E40" s="31">
        <f>SUM(E39:E39)</f>
        <v>87.09</v>
      </c>
      <c r="F40" s="33">
        <f t="shared" si="5"/>
        <v>28.718878812860677</v>
      </c>
      <c r="G40" s="31">
        <f>SUM(G39:G39)</f>
        <v>91.05</v>
      </c>
      <c r="H40" s="33">
        <f t="shared" si="6"/>
        <v>29.092245263124255</v>
      </c>
      <c r="I40" s="31">
        <f>SUM(I39:I39)</f>
        <v>108.21</v>
      </c>
      <c r="J40" s="33">
        <f t="shared" si="7"/>
        <v>32.320788530465947</v>
      </c>
      <c r="L40" s="12">
        <f>SUM(L39)</f>
        <v>155.16999999999999</v>
      </c>
      <c r="M40" s="12">
        <f>SUM(M39)</f>
        <v>303.25</v>
      </c>
      <c r="N40" s="12">
        <f>SUM(N39)</f>
        <v>312.97000000000003</v>
      </c>
      <c r="O40" s="12">
        <f>SUM(O39)</f>
        <v>334.8</v>
      </c>
    </row>
    <row r="41" spans="1:15" x14ac:dyDescent="0.2">
      <c r="A41" s="29">
        <v>33</v>
      </c>
      <c r="B41" s="30" t="s">
        <v>46</v>
      </c>
      <c r="C41" s="29">
        <v>26.63</v>
      </c>
      <c r="D41" s="32">
        <f t="shared" si="4"/>
        <v>1.1409597257926305</v>
      </c>
      <c r="E41" s="29">
        <v>38.549999999999997</v>
      </c>
      <c r="F41" s="32">
        <f t="shared" si="5"/>
        <v>1.5158306988156467</v>
      </c>
      <c r="G41" s="29">
        <v>34.58</v>
      </c>
      <c r="H41" s="34">
        <f t="shared" si="6"/>
        <v>1.0744302381581197</v>
      </c>
      <c r="I41" s="29">
        <v>46.71</v>
      </c>
      <c r="J41" s="32">
        <f t="shared" si="7"/>
        <v>1.138035883092456</v>
      </c>
      <c r="K41" s="1"/>
      <c r="L41" s="1">
        <v>2334</v>
      </c>
      <c r="M41" s="1">
        <v>2543.16</v>
      </c>
      <c r="N41" s="1">
        <v>3218.45</v>
      </c>
      <c r="O41" s="1">
        <v>4104.4399999999996</v>
      </c>
    </row>
    <row r="42" spans="1:15" s="3" customFormat="1" x14ac:dyDescent="0.2">
      <c r="A42" s="38" t="s">
        <v>47</v>
      </c>
      <c r="B42" s="39"/>
      <c r="C42" s="31">
        <f>SUM(C41:C41)</f>
        <v>26.63</v>
      </c>
      <c r="D42" s="33">
        <f t="shared" si="4"/>
        <v>1.1409597257926305</v>
      </c>
      <c r="E42" s="31">
        <f>SUM(E41:E41)</f>
        <v>38.549999999999997</v>
      </c>
      <c r="F42" s="33">
        <f t="shared" si="5"/>
        <v>1.5158306988156467</v>
      </c>
      <c r="G42" s="31">
        <f>SUM(G41:G41)</f>
        <v>34.58</v>
      </c>
      <c r="H42" s="33">
        <f t="shared" si="6"/>
        <v>1.0744302381581197</v>
      </c>
      <c r="I42" s="31">
        <f>SUM(I41:I41)</f>
        <v>46.71</v>
      </c>
      <c r="J42" s="33">
        <f t="shared" si="7"/>
        <v>1.138035883092456</v>
      </c>
      <c r="L42" s="12">
        <f>SUM(L41)</f>
        <v>2334</v>
      </c>
      <c r="M42" s="12">
        <f>SUM(M41)</f>
        <v>2543.16</v>
      </c>
      <c r="N42" s="12">
        <f>SUM(N41)</f>
        <v>3218.45</v>
      </c>
      <c r="O42" s="12">
        <f>SUM(O41)</f>
        <v>4104.4399999999996</v>
      </c>
    </row>
    <row r="43" spans="1:15" x14ac:dyDescent="0.2">
      <c r="A43" s="29">
        <v>34</v>
      </c>
      <c r="B43" s="30" t="s">
        <v>48</v>
      </c>
      <c r="C43" s="29">
        <v>1.75</v>
      </c>
      <c r="D43" s="32">
        <f t="shared" si="4"/>
        <v>0.71974993830714817</v>
      </c>
      <c r="E43" s="29">
        <v>11.47</v>
      </c>
      <c r="F43" s="32">
        <f t="shared" si="5"/>
        <v>1.8509852018009587</v>
      </c>
      <c r="G43" s="29">
        <v>14.44</v>
      </c>
      <c r="H43" s="34">
        <f t="shared" si="6"/>
        <v>2.6485207534711392</v>
      </c>
      <c r="I43" s="29">
        <v>27.57</v>
      </c>
      <c r="J43" s="32">
        <f t="shared" si="7"/>
        <v>3.0912923553024019</v>
      </c>
      <c r="K43" s="1"/>
      <c r="L43" s="1">
        <v>243.14</v>
      </c>
      <c r="M43" s="1">
        <v>619.66999999999996</v>
      </c>
      <c r="N43" s="1">
        <v>545.21</v>
      </c>
      <c r="O43" s="1">
        <v>891.86</v>
      </c>
    </row>
    <row r="44" spans="1:15" x14ac:dyDescent="0.2">
      <c r="A44" s="29">
        <v>35</v>
      </c>
      <c r="B44" s="30" t="s">
        <v>49</v>
      </c>
      <c r="C44" s="29">
        <v>13.87</v>
      </c>
      <c r="D44" s="32">
        <f t="shared" si="4"/>
        <v>21.387818041634542</v>
      </c>
      <c r="E44" s="29">
        <v>15.08</v>
      </c>
      <c r="F44" s="32">
        <f t="shared" si="5"/>
        <v>17.92677127912506</v>
      </c>
      <c r="G44" s="29">
        <v>10.81</v>
      </c>
      <c r="H44" s="34">
        <f t="shared" si="6"/>
        <v>10.45859133126935</v>
      </c>
      <c r="I44" s="29">
        <v>10.23</v>
      </c>
      <c r="J44" s="32">
        <f t="shared" si="7"/>
        <v>5.9856064595401088</v>
      </c>
      <c r="K44" s="1"/>
      <c r="L44" s="1">
        <v>64.849999999999994</v>
      </c>
      <c r="M44" s="1">
        <v>84.12</v>
      </c>
      <c r="N44" s="1">
        <v>103.36</v>
      </c>
      <c r="O44" s="1">
        <v>170.91</v>
      </c>
    </row>
    <row r="45" spans="1:15" x14ac:dyDescent="0.2">
      <c r="A45" s="29">
        <v>36</v>
      </c>
      <c r="B45" s="30" t="s">
        <v>50</v>
      </c>
      <c r="C45" s="29">
        <v>0.02</v>
      </c>
      <c r="D45" s="32">
        <f t="shared" si="4"/>
        <v>8.8261253309797005E-2</v>
      </c>
      <c r="E45" s="29">
        <v>0.23</v>
      </c>
      <c r="F45" s="32">
        <f t="shared" si="5"/>
        <v>1.3333333333333335</v>
      </c>
      <c r="G45" s="29">
        <v>0.16</v>
      </c>
      <c r="H45" s="34">
        <f t="shared" si="6"/>
        <v>0.6420545746388443</v>
      </c>
      <c r="I45" s="29">
        <v>0.13</v>
      </c>
      <c r="J45" s="32">
        <f t="shared" si="7"/>
        <v>0.33513792214488275</v>
      </c>
      <c r="K45" s="1"/>
      <c r="L45" s="1">
        <v>22.66</v>
      </c>
      <c r="M45" s="1">
        <v>17.25</v>
      </c>
      <c r="N45" s="1">
        <v>24.92</v>
      </c>
      <c r="O45" s="1">
        <v>38.79</v>
      </c>
    </row>
    <row r="46" spans="1:15" x14ac:dyDescent="0.2">
      <c r="A46" s="29">
        <v>37</v>
      </c>
      <c r="B46" s="30" t="s">
        <v>51</v>
      </c>
      <c r="C46" s="29">
        <v>0.76</v>
      </c>
      <c r="D46" s="32">
        <f t="shared" si="4"/>
        <v>2.0787746170678334</v>
      </c>
      <c r="E46" s="29">
        <v>1.77</v>
      </c>
      <c r="F46" s="32">
        <f t="shared" si="5"/>
        <v>5.9336238685886693</v>
      </c>
      <c r="G46" s="29">
        <v>1.19</v>
      </c>
      <c r="H46" s="34">
        <f t="shared" si="6"/>
        <v>1.9431743958197256</v>
      </c>
      <c r="I46" s="29">
        <v>2.13</v>
      </c>
      <c r="J46" s="32">
        <f t="shared" si="7"/>
        <v>2.38388360380526</v>
      </c>
      <c r="K46" s="1"/>
      <c r="L46" s="1">
        <v>36.56</v>
      </c>
      <c r="M46" s="1">
        <v>29.83</v>
      </c>
      <c r="N46" s="1">
        <v>61.24</v>
      </c>
      <c r="O46" s="1">
        <v>89.35</v>
      </c>
    </row>
    <row r="47" spans="1:15" x14ac:dyDescent="0.2">
      <c r="A47" s="29">
        <v>38</v>
      </c>
      <c r="B47" s="30" t="s">
        <v>52</v>
      </c>
      <c r="C47" s="29">
        <v>1.23</v>
      </c>
      <c r="D47" s="32">
        <f t="shared" si="4"/>
        <v>48.235294117647058</v>
      </c>
      <c r="E47" s="29">
        <v>0.1</v>
      </c>
      <c r="F47" s="32">
        <f t="shared" si="5"/>
        <v>2.2123893805309738</v>
      </c>
      <c r="G47" s="29">
        <v>0.65</v>
      </c>
      <c r="H47" s="34">
        <f t="shared" si="6"/>
        <v>1.1471937875044125</v>
      </c>
      <c r="I47" s="29">
        <v>1.06</v>
      </c>
      <c r="J47" s="32">
        <f t="shared" si="7"/>
        <v>1.0275300504071347</v>
      </c>
      <c r="K47" s="1"/>
      <c r="L47" s="1">
        <v>2.5499999999999998</v>
      </c>
      <c r="M47" s="1">
        <v>4.5199999999999996</v>
      </c>
      <c r="N47" s="1">
        <v>56.66</v>
      </c>
      <c r="O47" s="1">
        <v>103.16</v>
      </c>
    </row>
    <row r="48" spans="1:15" x14ac:dyDescent="0.2">
      <c r="A48" s="29">
        <v>39</v>
      </c>
      <c r="B48" s="30" t="s">
        <v>53</v>
      </c>
      <c r="C48" s="29">
        <v>0.06</v>
      </c>
      <c r="D48" s="32">
        <f t="shared" si="4"/>
        <v>0.23875845602865103</v>
      </c>
      <c r="E48" s="29">
        <v>0.05</v>
      </c>
      <c r="F48" s="32">
        <f t="shared" si="5"/>
        <v>0.19968051118210867</v>
      </c>
      <c r="G48" s="29">
        <v>0.02</v>
      </c>
      <c r="H48" s="34">
        <f t="shared" si="6"/>
        <v>9.6571704490584248E-2</v>
      </c>
      <c r="I48" s="29">
        <v>0.09</v>
      </c>
      <c r="J48" s="32">
        <f t="shared" si="7"/>
        <v>0.5960264900662251</v>
      </c>
      <c r="K48" s="1"/>
      <c r="L48" s="1">
        <v>25.13</v>
      </c>
      <c r="M48" s="1">
        <v>25.04</v>
      </c>
      <c r="N48" s="1">
        <v>20.71</v>
      </c>
      <c r="O48" s="1">
        <v>15.1</v>
      </c>
    </row>
    <row r="49" spans="1:15" x14ac:dyDescent="0.2">
      <c r="A49" s="29">
        <v>40</v>
      </c>
      <c r="B49" s="30" t="s">
        <v>54</v>
      </c>
      <c r="C49" s="29">
        <v>0.37</v>
      </c>
      <c r="D49" s="32">
        <f t="shared" si="4"/>
        <v>2.2867737948084055</v>
      </c>
      <c r="E49" s="29">
        <v>0.28000000000000003</v>
      </c>
      <c r="F49" s="32">
        <f t="shared" si="5"/>
        <v>2.4756852343059239</v>
      </c>
      <c r="G49" s="29">
        <v>0</v>
      </c>
      <c r="H49" s="34">
        <f t="shared" si="6"/>
        <v>0</v>
      </c>
      <c r="I49" s="29">
        <v>0.54</v>
      </c>
      <c r="J49" s="32">
        <f t="shared" si="7"/>
        <v>4.834377797672337</v>
      </c>
      <c r="K49" s="1"/>
      <c r="L49" s="1">
        <v>16.18</v>
      </c>
      <c r="M49" s="1">
        <v>11.31</v>
      </c>
      <c r="N49" s="1">
        <v>0.01</v>
      </c>
      <c r="O49" s="1">
        <v>11.17</v>
      </c>
    </row>
    <row r="50" spans="1:15" s="3" customFormat="1" x14ac:dyDescent="0.2">
      <c r="A50" s="38" t="s">
        <v>55</v>
      </c>
      <c r="B50" s="39"/>
      <c r="C50" s="31">
        <f>SUM(C43:C49)</f>
        <v>18.059999999999999</v>
      </c>
      <c r="D50" s="33">
        <f t="shared" si="4"/>
        <v>4.3934123142043919</v>
      </c>
      <c r="E50" s="31">
        <f>SUM(E43:E49)</f>
        <v>28.980000000000004</v>
      </c>
      <c r="F50" s="33">
        <f t="shared" si="5"/>
        <v>3.6602925202718071</v>
      </c>
      <c r="G50" s="31">
        <f>SUM(G43:G49)</f>
        <v>27.27</v>
      </c>
      <c r="H50" s="33">
        <f t="shared" si="6"/>
        <v>3.3579194936646508</v>
      </c>
      <c r="I50" s="31">
        <f>SUM(I43:I49)</f>
        <v>41.750000000000007</v>
      </c>
      <c r="J50" s="33">
        <f t="shared" si="7"/>
        <v>3.1620643167668936</v>
      </c>
      <c r="L50" s="3">
        <f>SUM(L43:L49)</f>
        <v>411.07000000000005</v>
      </c>
      <c r="M50" s="3">
        <f t="shared" ref="M50:O50" si="8">SUM(M43:M49)</f>
        <v>791.7399999999999</v>
      </c>
      <c r="N50" s="3">
        <f t="shared" si="8"/>
        <v>812.11</v>
      </c>
      <c r="O50" s="3">
        <f t="shared" si="8"/>
        <v>1320.34</v>
      </c>
    </row>
    <row r="51" spans="1:15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1"/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38" t="s">
        <v>62</v>
      </c>
      <c r="B57" s="39"/>
      <c r="C57" s="31">
        <f>SUM(C51:C56)</f>
        <v>0</v>
      </c>
      <c r="D57" s="37">
        <f t="shared" ref="D57:J57" si="9">SUM(D51:D56)</f>
        <v>0</v>
      </c>
      <c r="E57" s="37">
        <f t="shared" si="9"/>
        <v>0</v>
      </c>
      <c r="F57" s="37">
        <f t="shared" si="9"/>
        <v>0</v>
      </c>
      <c r="G57" s="37">
        <f t="shared" si="9"/>
        <v>0</v>
      </c>
      <c r="H57" s="37">
        <f t="shared" si="9"/>
        <v>0</v>
      </c>
      <c r="I57" s="37">
        <f t="shared" si="9"/>
        <v>0</v>
      </c>
      <c r="J57" s="37">
        <f t="shared" si="9"/>
        <v>0</v>
      </c>
      <c r="L57" s="3">
        <f>SUM(L52:L56)</f>
        <v>0</v>
      </c>
      <c r="M57" s="3">
        <f t="shared" ref="M57:O57" si="10">SUM(M52:M56)</f>
        <v>0</v>
      </c>
      <c r="N57" s="3">
        <f t="shared" si="10"/>
        <v>0</v>
      </c>
      <c r="O57" s="3">
        <f t="shared" si="10"/>
        <v>0</v>
      </c>
    </row>
    <row r="58" spans="1:15" s="3" customFormat="1" x14ac:dyDescent="0.2">
      <c r="A58" s="38" t="s">
        <v>63</v>
      </c>
      <c r="B58" s="39"/>
      <c r="C58" s="31">
        <f>SUM(C18+C38+C40+C42+C50+C57)</f>
        <v>3112.3600000000006</v>
      </c>
      <c r="D58" s="33">
        <f t="shared" si="4"/>
        <v>4.0701720063404698</v>
      </c>
      <c r="E58" s="31">
        <f>SUM(E18+E38+E40+E42+E50+E57)</f>
        <v>3006.6400000000008</v>
      </c>
      <c r="F58" s="33">
        <f t="shared" si="5"/>
        <v>3.0202838301744306</v>
      </c>
      <c r="G58" s="31">
        <f>SUM(G18+G38+G40+G42+G50+G57)</f>
        <v>2727.4600000000005</v>
      </c>
      <c r="H58" s="33">
        <f t="shared" si="6"/>
        <v>2.3375591136874303</v>
      </c>
      <c r="I58" s="31">
        <f>SUM(I18+I38+I40+I42+I50+I57)</f>
        <v>2864.7799999999997</v>
      </c>
      <c r="J58" s="33">
        <f t="shared" si="7"/>
        <v>2.1780670432389009</v>
      </c>
      <c r="L58" s="12">
        <f>L18+L38+L40+L42+L50+L57</f>
        <v>76467.53</v>
      </c>
      <c r="M58" s="12">
        <f t="shared" ref="M58:O58" si="11">M18+M38+M40+M42+M50+M57</f>
        <v>99548.260000000009</v>
      </c>
      <c r="N58" s="12">
        <f t="shared" si="11"/>
        <v>116679.82999999999</v>
      </c>
      <c r="O58" s="12">
        <f t="shared" si="11"/>
        <v>131528.55000000002</v>
      </c>
    </row>
    <row r="59" spans="1:15" x14ac:dyDescent="0.2">
      <c r="L59" s="4">
        <f>SUM(L18+L38+L40+L42+L51+L58)</f>
        <v>152523.99</v>
      </c>
      <c r="M59" s="4">
        <f>SUM(M18+M38+M40+M42+M51+M58)</f>
        <v>198304.78000000003</v>
      </c>
      <c r="N59" s="4">
        <f>SUM(N18+N38+N40+N42+N51+N58)</f>
        <v>232547.55</v>
      </c>
      <c r="O59" s="4">
        <f>SUM(O18+O38+O40+O42+O51+O58)</f>
        <v>261736.76</v>
      </c>
    </row>
  </sheetData>
  <sheetProtection selectLockedCells="1" selectUnlockedCells="1"/>
  <mergeCells count="18">
    <mergeCell ref="C1:J1"/>
    <mergeCell ref="K3:K5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904" right="0" top="1.025694444" bottom="0.196527777777778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view="pageBreakPreview" zoomScale="90" zoomScaleNormal="100" zoomScaleSheetLayoutView="90" workbookViewId="0">
      <selection activeCell="C1" sqref="C1:J1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4" customWidth="1"/>
    <col min="4" max="4" width="14.85546875" style="4" customWidth="1"/>
    <col min="5" max="5" width="13.28515625" style="4" customWidth="1"/>
    <col min="6" max="6" width="16.7109375" style="4" customWidth="1"/>
    <col min="7" max="7" width="13.28515625" style="4" customWidth="1"/>
    <col min="8" max="8" width="16.7109375" style="5" customWidth="1"/>
    <col min="9" max="9" width="13.28515625" style="5" customWidth="1"/>
    <col min="10" max="10" width="16.7109375" style="4" customWidth="1"/>
    <col min="11" max="11" width="5.28515625" style="4" customWidth="1"/>
    <col min="12" max="12" width="14.85546875" style="4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4" customFormat="1" ht="21.75" customHeight="1" x14ac:dyDescent="0.25">
      <c r="A1" s="14" t="s">
        <v>82</v>
      </c>
      <c r="C1" s="62" t="s">
        <v>67</v>
      </c>
      <c r="D1" s="62"/>
      <c r="E1" s="62"/>
      <c r="F1" s="62"/>
      <c r="G1" s="62"/>
      <c r="H1" s="62"/>
      <c r="I1" s="62"/>
      <c r="J1" s="62"/>
    </row>
    <row r="2" spans="1:15" s="17" customFormat="1" ht="18" customHeight="1" x14ac:dyDescent="0.25">
      <c r="A2" s="82" t="str">
        <f>T11C!A2</f>
        <v xml:space="preserve"> DATA FOR THE QTR ENDED DEC. 2024</v>
      </c>
      <c r="B2" s="82"/>
      <c r="C2" s="82"/>
      <c r="D2" s="82"/>
      <c r="E2" s="82"/>
      <c r="F2" s="82"/>
      <c r="G2" s="82"/>
      <c r="H2" s="82"/>
      <c r="I2" s="82"/>
      <c r="J2" s="83"/>
      <c r="K2" s="40" t="s">
        <v>83</v>
      </c>
    </row>
    <row r="3" spans="1:15" s="8" customFormat="1" ht="16.5" customHeight="1" x14ac:dyDescent="0.25">
      <c r="A3" s="68" t="s">
        <v>2</v>
      </c>
      <c r="B3" s="69" t="s">
        <v>3</v>
      </c>
      <c r="C3" s="70" t="s">
        <v>84</v>
      </c>
      <c r="D3" s="71"/>
      <c r="E3" s="71"/>
      <c r="F3" s="71"/>
      <c r="G3" s="71"/>
      <c r="H3" s="71"/>
      <c r="I3" s="84" t="s">
        <v>74</v>
      </c>
      <c r="J3" s="85"/>
      <c r="K3" s="63"/>
      <c r="L3" s="6"/>
    </row>
    <row r="4" spans="1:15" s="9" customFormat="1" ht="18" customHeight="1" x14ac:dyDescent="0.25">
      <c r="A4" s="54"/>
      <c r="B4" s="44"/>
      <c r="C4" s="46" t="str">
        <f>T11C!C4</f>
        <v>As on 31.03.2022</v>
      </c>
      <c r="D4" s="46"/>
      <c r="E4" s="46" t="str">
        <f>T11C!E4</f>
        <v>As on 31.03.2023</v>
      </c>
      <c r="F4" s="46"/>
      <c r="G4" s="46" t="str">
        <f>T11C!G4</f>
        <v>As on 31.03.2024</v>
      </c>
      <c r="H4" s="46"/>
      <c r="I4" s="46" t="s">
        <v>8</v>
      </c>
      <c r="J4" s="52"/>
      <c r="K4" s="40"/>
      <c r="L4" s="21" t="str">
        <f>C4</f>
        <v>As on 31.03.2022</v>
      </c>
      <c r="M4" s="27" t="str">
        <f>T11C!E4</f>
        <v>As on 31.03.2023</v>
      </c>
      <c r="N4" s="27" t="str">
        <f>T11C!G4</f>
        <v>As on 31.03.2024</v>
      </c>
      <c r="O4" s="27" t="str">
        <f>T11C!I4</f>
        <v>UP TO THE QUARTER</v>
      </c>
    </row>
    <row r="5" spans="1:15" s="9" customFormat="1" ht="62.25" customHeight="1" x14ac:dyDescent="0.25">
      <c r="A5" s="18"/>
      <c r="B5" s="19"/>
      <c r="C5" s="20" t="s">
        <v>9</v>
      </c>
      <c r="D5" s="20" t="s">
        <v>85</v>
      </c>
      <c r="E5" s="20" t="s">
        <v>9</v>
      </c>
      <c r="F5" s="20" t="s">
        <v>86</v>
      </c>
      <c r="G5" s="20" t="s">
        <v>9</v>
      </c>
      <c r="H5" s="20" t="s">
        <v>86</v>
      </c>
      <c r="I5" s="20" t="s">
        <v>9</v>
      </c>
      <c r="J5" s="28" t="s">
        <v>86</v>
      </c>
      <c r="K5" s="40"/>
      <c r="L5" s="8"/>
    </row>
    <row r="6" spans="1:15" x14ac:dyDescent="0.2">
      <c r="A6" s="29">
        <v>1</v>
      </c>
      <c r="B6" s="30" t="s">
        <v>11</v>
      </c>
      <c r="C6" s="29">
        <v>362.82</v>
      </c>
      <c r="D6" s="32">
        <f t="shared" ref="D6:D37" si="0">(C6/L6)*100</f>
        <v>3.4574964836111506</v>
      </c>
      <c r="E6" s="29">
        <v>478.8</v>
      </c>
      <c r="F6" s="32">
        <f t="shared" ref="F6:F37" si="1">(E6/M6)*100</f>
        <v>3.4663902049137607</v>
      </c>
      <c r="G6" s="29">
        <v>540.04999999999995</v>
      </c>
      <c r="H6" s="34">
        <f t="shared" ref="H6:H37" si="2">(G6/N6)*100</f>
        <v>3.7476900059055351</v>
      </c>
      <c r="I6" s="29">
        <v>591.77</v>
      </c>
      <c r="J6" s="32">
        <f t="shared" ref="J6:J37" si="3">(I6/O6)*100</f>
        <v>3.7384352484467143</v>
      </c>
      <c r="K6" s="1"/>
      <c r="L6" s="1">
        <v>10493.72</v>
      </c>
      <c r="M6" s="1">
        <v>13812.64</v>
      </c>
      <c r="N6" s="1">
        <v>14410.21</v>
      </c>
      <c r="O6" s="1">
        <v>15829.35</v>
      </c>
    </row>
    <row r="7" spans="1:15" x14ac:dyDescent="0.2">
      <c r="A7" s="29">
        <v>2</v>
      </c>
      <c r="B7" s="30" t="s">
        <v>12</v>
      </c>
      <c r="C7" s="29">
        <v>662.53</v>
      </c>
      <c r="D7" s="32">
        <f t="shared" si="0"/>
        <v>11.797690784506459</v>
      </c>
      <c r="E7" s="29">
        <v>636.9</v>
      </c>
      <c r="F7" s="32">
        <f t="shared" si="1"/>
        <v>10.76998001237812</v>
      </c>
      <c r="G7" s="29">
        <v>608.33000000000004</v>
      </c>
      <c r="H7" s="34">
        <f t="shared" si="2"/>
        <v>9.6512980141486171</v>
      </c>
      <c r="I7" s="29">
        <v>587.77</v>
      </c>
      <c r="J7" s="32">
        <f t="shared" si="3"/>
        <v>8.1602761140775417</v>
      </c>
      <c r="K7" s="1"/>
      <c r="L7" s="1">
        <v>5615.76</v>
      </c>
      <c r="M7" s="1">
        <v>5913.66</v>
      </c>
      <c r="N7" s="1">
        <v>6303.09</v>
      </c>
      <c r="O7" s="1">
        <v>7202.82</v>
      </c>
    </row>
    <row r="8" spans="1:15" x14ac:dyDescent="0.2">
      <c r="A8" s="29">
        <v>3</v>
      </c>
      <c r="B8" s="30" t="s">
        <v>13</v>
      </c>
      <c r="C8" s="29">
        <v>11.84</v>
      </c>
      <c r="D8" s="32">
        <f t="shared" si="0"/>
        <v>0.81148136471426813</v>
      </c>
      <c r="E8" s="29">
        <v>39.49</v>
      </c>
      <c r="F8" s="32">
        <f t="shared" si="1"/>
        <v>2.075788079330954</v>
      </c>
      <c r="G8" s="29">
        <v>24.64</v>
      </c>
      <c r="H8" s="34">
        <f t="shared" si="2"/>
        <v>1.067553984263977</v>
      </c>
      <c r="I8" s="29">
        <v>15.28</v>
      </c>
      <c r="J8" s="32">
        <f t="shared" si="3"/>
        <v>0.55239830520729394</v>
      </c>
      <c r="K8" s="1"/>
      <c r="L8" s="1">
        <v>1459.06</v>
      </c>
      <c r="M8" s="1">
        <v>1902.41</v>
      </c>
      <c r="N8" s="1">
        <v>2308.08</v>
      </c>
      <c r="O8" s="1">
        <v>2766.12</v>
      </c>
    </row>
    <row r="9" spans="1:15" x14ac:dyDescent="0.2">
      <c r="A9" s="29">
        <v>4</v>
      </c>
      <c r="B9" s="30" t="s">
        <v>14</v>
      </c>
      <c r="C9" s="29">
        <v>233.86</v>
      </c>
      <c r="D9" s="32">
        <f t="shared" si="0"/>
        <v>4.4615296564091809</v>
      </c>
      <c r="E9" s="29">
        <v>210.96</v>
      </c>
      <c r="F9" s="32">
        <f t="shared" si="1"/>
        <v>3.904432463645803</v>
      </c>
      <c r="G9" s="29">
        <v>220.14</v>
      </c>
      <c r="H9" s="34">
        <f t="shared" si="2"/>
        <v>4.0401111425142142</v>
      </c>
      <c r="I9" s="29">
        <v>213.64</v>
      </c>
      <c r="J9" s="32">
        <f t="shared" si="3"/>
        <v>3.6718881590028634</v>
      </c>
      <c r="K9" s="1"/>
      <c r="L9" s="1">
        <v>5241.7</v>
      </c>
      <c r="M9" s="1">
        <v>5403.09</v>
      </c>
      <c r="N9" s="1">
        <v>5448.86</v>
      </c>
      <c r="O9" s="1">
        <v>5818.26</v>
      </c>
    </row>
    <row r="10" spans="1:15" x14ac:dyDescent="0.2">
      <c r="A10" s="29">
        <v>5</v>
      </c>
      <c r="B10" s="30" t="s">
        <v>15</v>
      </c>
      <c r="C10" s="29">
        <v>1095.22</v>
      </c>
      <c r="D10" s="32">
        <f t="shared" si="0"/>
        <v>22.858323558753916</v>
      </c>
      <c r="E10" s="29">
        <v>874.26</v>
      </c>
      <c r="F10" s="32">
        <f t="shared" si="1"/>
        <v>17.382884342758523</v>
      </c>
      <c r="G10" s="29">
        <v>806.3</v>
      </c>
      <c r="H10" s="34">
        <f t="shared" si="2"/>
        <v>14.479558376163231</v>
      </c>
      <c r="I10" s="29">
        <v>757.79</v>
      </c>
      <c r="J10" s="32">
        <f t="shared" si="3"/>
        <v>12.631096442977633</v>
      </c>
      <c r="K10" s="1"/>
      <c r="L10" s="1">
        <v>4791.34</v>
      </c>
      <c r="M10" s="1">
        <v>5029.43</v>
      </c>
      <c r="N10" s="1">
        <v>5568.54</v>
      </c>
      <c r="O10" s="1">
        <v>5999.4</v>
      </c>
    </row>
    <row r="11" spans="1:15" x14ac:dyDescent="0.2">
      <c r="A11" s="29">
        <v>6</v>
      </c>
      <c r="B11" s="30" t="s">
        <v>16</v>
      </c>
      <c r="C11" s="29">
        <v>256.60000000000002</v>
      </c>
      <c r="D11" s="32">
        <f t="shared" si="0"/>
        <v>6.2751274100304233</v>
      </c>
      <c r="E11" s="29">
        <v>351.7</v>
      </c>
      <c r="F11" s="32">
        <f t="shared" si="1"/>
        <v>7.4091551624979202</v>
      </c>
      <c r="G11" s="29">
        <v>117.16</v>
      </c>
      <c r="H11" s="34">
        <f t="shared" si="2"/>
        <v>1.8201138425592207</v>
      </c>
      <c r="I11" s="29">
        <v>95.53</v>
      </c>
      <c r="J11" s="32">
        <f t="shared" si="3"/>
        <v>1.506568468198521</v>
      </c>
      <c r="K11" s="1"/>
      <c r="L11" s="1">
        <v>4089.16</v>
      </c>
      <c r="M11" s="1">
        <v>4746.83</v>
      </c>
      <c r="N11" s="1">
        <v>6436.96</v>
      </c>
      <c r="O11" s="1">
        <v>6340.9</v>
      </c>
    </row>
    <row r="12" spans="1:15" x14ac:dyDescent="0.2">
      <c r="A12" s="29">
        <v>7</v>
      </c>
      <c r="B12" s="30" t="s">
        <v>17</v>
      </c>
      <c r="C12" s="29">
        <v>46.63</v>
      </c>
      <c r="D12" s="32">
        <f t="shared" si="0"/>
        <v>6.7254161017682526</v>
      </c>
      <c r="E12" s="29">
        <v>43.93</v>
      </c>
      <c r="F12" s="32">
        <f t="shared" si="1"/>
        <v>4.3219897090798192</v>
      </c>
      <c r="G12" s="29">
        <v>44.92</v>
      </c>
      <c r="H12" s="34">
        <f t="shared" si="2"/>
        <v>3.5281458384058939</v>
      </c>
      <c r="I12" s="29">
        <v>44.03</v>
      </c>
      <c r="J12" s="32">
        <f t="shared" si="3"/>
        <v>3.2345746126664854</v>
      </c>
      <c r="K12" s="1"/>
      <c r="L12" s="1">
        <v>693.34</v>
      </c>
      <c r="M12" s="1">
        <v>1016.43</v>
      </c>
      <c r="N12" s="1">
        <v>1273.19</v>
      </c>
      <c r="O12" s="1">
        <v>1361.23</v>
      </c>
    </row>
    <row r="13" spans="1:15" x14ac:dyDescent="0.2">
      <c r="A13" s="29">
        <v>8</v>
      </c>
      <c r="B13" s="30" t="s">
        <v>18</v>
      </c>
      <c r="C13" s="29">
        <v>48.42</v>
      </c>
      <c r="D13" s="32">
        <f t="shared" si="0"/>
        <v>16.045864262990456</v>
      </c>
      <c r="E13" s="29">
        <v>10.08</v>
      </c>
      <c r="F13" s="32">
        <f t="shared" si="1"/>
        <v>3.4738256883895646</v>
      </c>
      <c r="G13" s="29">
        <v>12.47</v>
      </c>
      <c r="H13" s="34">
        <f t="shared" si="2"/>
        <v>4.2884655065685404</v>
      </c>
      <c r="I13" s="29">
        <v>12.05</v>
      </c>
      <c r="J13" s="32">
        <f t="shared" si="3"/>
        <v>4.0436241610738257</v>
      </c>
      <c r="K13" s="1"/>
      <c r="L13" s="1">
        <v>301.76</v>
      </c>
      <c r="M13" s="1">
        <v>290.17</v>
      </c>
      <c r="N13" s="1">
        <v>290.77999999999997</v>
      </c>
      <c r="O13" s="1">
        <v>298</v>
      </c>
    </row>
    <row r="14" spans="1:15" x14ac:dyDescent="0.2">
      <c r="A14" s="29">
        <v>9</v>
      </c>
      <c r="B14" s="30" t="s">
        <v>19</v>
      </c>
      <c r="C14" s="29">
        <v>1528.7</v>
      </c>
      <c r="D14" s="32">
        <f t="shared" si="0"/>
        <v>13.320762247006163</v>
      </c>
      <c r="E14" s="29">
        <v>1433.02</v>
      </c>
      <c r="F14" s="32">
        <f t="shared" si="1"/>
        <v>10.345691437020308</v>
      </c>
      <c r="G14" s="29">
        <v>1279.31</v>
      </c>
      <c r="H14" s="34">
        <f t="shared" si="2"/>
        <v>8.1662706868090815</v>
      </c>
      <c r="I14" s="29">
        <v>1258.1199999999999</v>
      </c>
      <c r="J14" s="32">
        <f t="shared" si="3"/>
        <v>6.7121426978532792</v>
      </c>
      <c r="K14" s="1"/>
      <c r="L14" s="1">
        <v>11476.07</v>
      </c>
      <c r="M14" s="1">
        <v>13851.37</v>
      </c>
      <c r="N14" s="1">
        <v>15665.78</v>
      </c>
      <c r="O14" s="1">
        <v>18743.939999999999</v>
      </c>
    </row>
    <row r="15" spans="1:15" x14ac:dyDescent="0.2">
      <c r="A15" s="29">
        <v>10</v>
      </c>
      <c r="B15" s="30" t="s">
        <v>20</v>
      </c>
      <c r="C15" s="29">
        <v>396.13</v>
      </c>
      <c r="D15" s="32">
        <f t="shared" si="0"/>
        <v>1.0165280433740531</v>
      </c>
      <c r="E15" s="29">
        <v>435.99</v>
      </c>
      <c r="F15" s="32">
        <f t="shared" si="1"/>
        <v>0.97011984592541434</v>
      </c>
      <c r="G15" s="29">
        <v>476.39</v>
      </c>
      <c r="H15" s="34">
        <f t="shared" si="2"/>
        <v>0.92109097047013944</v>
      </c>
      <c r="I15" s="29">
        <v>623.89</v>
      </c>
      <c r="J15" s="32">
        <f t="shared" si="3"/>
        <v>1.1214268214580436</v>
      </c>
      <c r="K15" s="1"/>
      <c r="L15" s="1">
        <v>38968.92</v>
      </c>
      <c r="M15" s="1">
        <v>44941.87</v>
      </c>
      <c r="N15" s="1">
        <v>51720.19</v>
      </c>
      <c r="O15" s="1">
        <v>55633.59</v>
      </c>
    </row>
    <row r="16" spans="1:15" x14ac:dyDescent="0.2">
      <c r="A16" s="29">
        <v>11</v>
      </c>
      <c r="B16" s="30" t="s">
        <v>21</v>
      </c>
      <c r="C16" s="29">
        <v>201.99</v>
      </c>
      <c r="D16" s="32">
        <f t="shared" si="0"/>
        <v>5.7374232013565987</v>
      </c>
      <c r="E16" s="29">
        <v>196.94</v>
      </c>
      <c r="F16" s="32">
        <f t="shared" si="1"/>
        <v>5.1559292925061779</v>
      </c>
      <c r="G16" s="29">
        <v>192.79</v>
      </c>
      <c r="H16" s="34">
        <f t="shared" si="2"/>
        <v>4.4436914977722761</v>
      </c>
      <c r="I16" s="29">
        <v>195.42</v>
      </c>
      <c r="J16" s="32">
        <f t="shared" si="3"/>
        <v>3.6432921997900753</v>
      </c>
      <c r="K16" s="1"/>
      <c r="L16" s="1">
        <v>3520.57</v>
      </c>
      <c r="M16" s="1">
        <v>3819.68</v>
      </c>
      <c r="N16" s="1">
        <v>4338.51</v>
      </c>
      <c r="O16" s="1">
        <v>5363.83</v>
      </c>
    </row>
    <row r="17" spans="1:15" x14ac:dyDescent="0.2">
      <c r="A17" s="29">
        <v>12</v>
      </c>
      <c r="B17" s="30" t="s">
        <v>22</v>
      </c>
      <c r="C17" s="29">
        <v>704.31</v>
      </c>
      <c r="D17" s="32">
        <f t="shared" si="0"/>
        <v>15.451460112631931</v>
      </c>
      <c r="E17" s="29">
        <v>654.84</v>
      </c>
      <c r="F17" s="32">
        <f t="shared" si="1"/>
        <v>12.796767000896972</v>
      </c>
      <c r="G17" s="29">
        <v>592.47</v>
      </c>
      <c r="H17" s="34">
        <f t="shared" si="2"/>
        <v>10.166446454004154</v>
      </c>
      <c r="I17" s="29">
        <v>498.67</v>
      </c>
      <c r="J17" s="32">
        <f t="shared" si="3"/>
        <v>6.6949499560311212</v>
      </c>
      <c r="K17" s="1"/>
      <c r="L17" s="1">
        <v>4558.21</v>
      </c>
      <c r="M17" s="1">
        <v>5117.2299999999996</v>
      </c>
      <c r="N17" s="1">
        <v>5827.7</v>
      </c>
      <c r="O17" s="1">
        <v>7448.45</v>
      </c>
    </row>
    <row r="18" spans="1:15" s="3" customFormat="1" x14ac:dyDescent="0.2">
      <c r="A18" s="38" t="s">
        <v>23</v>
      </c>
      <c r="B18" s="39"/>
      <c r="C18" s="31">
        <f>SUM(C6:C17)</f>
        <v>5549.0499999999993</v>
      </c>
      <c r="D18" s="33">
        <f t="shared" si="0"/>
        <v>6.0838435774475936</v>
      </c>
      <c r="E18" s="31">
        <f>SUM(E6:E17)</f>
        <v>5366.9099999999989</v>
      </c>
      <c r="F18" s="33">
        <f t="shared" si="1"/>
        <v>5.0705462081702439</v>
      </c>
      <c r="G18" s="31">
        <f>SUM(G6:G17)</f>
        <v>4914.97</v>
      </c>
      <c r="H18" s="33">
        <f t="shared" si="2"/>
        <v>4.1097853708976428</v>
      </c>
      <c r="I18" s="31">
        <f>SUM(I6:I17)</f>
        <v>4893.9600000000009</v>
      </c>
      <c r="J18" s="33">
        <f t="shared" si="3"/>
        <v>3.6850474026415552</v>
      </c>
      <c r="L18" s="12">
        <f>SUM(L6:L17)</f>
        <v>91209.610000000015</v>
      </c>
      <c r="M18" s="12">
        <f>SUM(M6:M17)</f>
        <v>105844.80999999998</v>
      </c>
      <c r="N18" s="12">
        <f>SUM(N6:N17)</f>
        <v>119591.88999999998</v>
      </c>
      <c r="O18" s="12">
        <f>SUM(O6:O17)</f>
        <v>132805.89000000001</v>
      </c>
    </row>
    <row r="19" spans="1:15" x14ac:dyDescent="0.2">
      <c r="A19" s="29">
        <v>13</v>
      </c>
      <c r="B19" s="30" t="s">
        <v>24</v>
      </c>
      <c r="C19" s="29">
        <v>113.17</v>
      </c>
      <c r="D19" s="32">
        <f t="shared" si="0"/>
        <v>2.0974342246702893</v>
      </c>
      <c r="E19" s="29">
        <v>90.15</v>
      </c>
      <c r="F19" s="32">
        <f t="shared" si="1"/>
        <v>1.2741779326233369</v>
      </c>
      <c r="G19" s="29">
        <v>68.72</v>
      </c>
      <c r="H19" s="34">
        <f t="shared" si="2"/>
        <v>0.76738566266298003</v>
      </c>
      <c r="I19" s="29">
        <v>113.53</v>
      </c>
      <c r="J19" s="32">
        <f t="shared" si="3"/>
        <v>1.021040466586624</v>
      </c>
      <c r="K19" s="1"/>
      <c r="L19" s="1">
        <v>5395.64</v>
      </c>
      <c r="M19" s="1">
        <v>7075.15</v>
      </c>
      <c r="N19" s="1">
        <v>8955.08</v>
      </c>
      <c r="O19" s="1">
        <v>11119.05</v>
      </c>
    </row>
    <row r="20" spans="1:15" x14ac:dyDescent="0.2">
      <c r="A20" s="29">
        <v>14</v>
      </c>
      <c r="B20" s="30" t="s">
        <v>25</v>
      </c>
      <c r="C20" s="29">
        <v>72.709999999999994</v>
      </c>
      <c r="D20" s="32">
        <f t="shared" si="0"/>
        <v>4.7512007057209136</v>
      </c>
      <c r="E20" s="29">
        <v>51.89</v>
      </c>
      <c r="F20" s="32">
        <f t="shared" si="1"/>
        <v>3.1969687634772965</v>
      </c>
      <c r="G20" s="29">
        <v>80.22</v>
      </c>
      <c r="H20" s="34">
        <f t="shared" si="2"/>
        <v>4.1769284840280125</v>
      </c>
      <c r="I20" s="29">
        <v>109.2</v>
      </c>
      <c r="J20" s="32">
        <f t="shared" si="3"/>
        <v>5.0578034682080926</v>
      </c>
      <c r="K20" s="1"/>
      <c r="L20" s="1">
        <v>1530.35</v>
      </c>
      <c r="M20" s="1">
        <v>1623.1</v>
      </c>
      <c r="N20" s="1">
        <v>1920.55</v>
      </c>
      <c r="O20" s="1">
        <v>2159.04</v>
      </c>
    </row>
    <row r="21" spans="1:15" x14ac:dyDescent="0.2">
      <c r="A21" s="29">
        <v>15</v>
      </c>
      <c r="B21" s="30" t="s">
        <v>26</v>
      </c>
      <c r="C21" s="29">
        <v>2.91</v>
      </c>
      <c r="D21" s="32">
        <f t="shared" si="0"/>
        <v>3.1122994652406417</v>
      </c>
      <c r="E21" s="29">
        <v>4.2300000000000004</v>
      </c>
      <c r="F21" s="32">
        <f t="shared" si="1"/>
        <v>3.473762010347377</v>
      </c>
      <c r="G21" s="29">
        <v>19.46</v>
      </c>
      <c r="H21" s="34">
        <f t="shared" si="2"/>
        <v>13.725490196078432</v>
      </c>
      <c r="I21" s="29">
        <v>21.35</v>
      </c>
      <c r="J21" s="32">
        <f t="shared" si="3"/>
        <v>12.779839578594517</v>
      </c>
      <c r="K21" s="1"/>
      <c r="L21" s="1">
        <v>93.5</v>
      </c>
      <c r="M21" s="1">
        <v>121.77</v>
      </c>
      <c r="N21" s="1">
        <v>141.78</v>
      </c>
      <c r="O21" s="1">
        <v>167.06</v>
      </c>
    </row>
    <row r="22" spans="1:15" x14ac:dyDescent="0.2">
      <c r="A22" s="29">
        <v>16</v>
      </c>
      <c r="B22" s="30" t="s">
        <v>27</v>
      </c>
      <c r="C22" s="29">
        <v>21.46</v>
      </c>
      <c r="D22" s="32">
        <f t="shared" si="0"/>
        <v>6.1063054860004549</v>
      </c>
      <c r="E22" s="29">
        <v>38.19</v>
      </c>
      <c r="F22" s="32">
        <f t="shared" si="1"/>
        <v>10.763507229221272</v>
      </c>
      <c r="G22" s="29">
        <v>41.42</v>
      </c>
      <c r="H22" s="34">
        <f t="shared" si="2"/>
        <v>10.321969696969697</v>
      </c>
      <c r="I22" s="29">
        <v>40.21</v>
      </c>
      <c r="J22" s="32">
        <f t="shared" si="3"/>
        <v>10.197818919604362</v>
      </c>
      <c r="K22" s="1"/>
      <c r="L22" s="1">
        <v>351.44</v>
      </c>
      <c r="M22" s="1">
        <v>354.81</v>
      </c>
      <c r="N22" s="1">
        <v>401.28</v>
      </c>
      <c r="O22" s="1">
        <v>394.3</v>
      </c>
    </row>
    <row r="23" spans="1:15" x14ac:dyDescent="0.2">
      <c r="A23" s="29">
        <v>17</v>
      </c>
      <c r="B23" s="30" t="s">
        <v>28</v>
      </c>
      <c r="C23" s="29">
        <v>9.4499999999999993</v>
      </c>
      <c r="D23" s="32">
        <f t="shared" si="0"/>
        <v>4.0394973070017954</v>
      </c>
      <c r="E23" s="29">
        <v>3.37</v>
      </c>
      <c r="F23" s="32">
        <f t="shared" si="1"/>
        <v>0.89499123599086416</v>
      </c>
      <c r="G23" s="29">
        <v>5.83</v>
      </c>
      <c r="H23" s="34">
        <f t="shared" si="2"/>
        <v>0.98444808429442254</v>
      </c>
      <c r="I23" s="29">
        <v>29.64</v>
      </c>
      <c r="J23" s="32">
        <f t="shared" si="3"/>
        <v>4.6303094683892336</v>
      </c>
      <c r="K23" s="1"/>
      <c r="L23" s="1">
        <v>233.94</v>
      </c>
      <c r="M23" s="1">
        <v>376.54</v>
      </c>
      <c r="N23" s="1">
        <v>592.21</v>
      </c>
      <c r="O23" s="1">
        <v>640.13</v>
      </c>
    </row>
    <row r="24" spans="1:15" x14ac:dyDescent="0.2">
      <c r="A24" s="29">
        <v>18</v>
      </c>
      <c r="B24" s="30" t="s">
        <v>29</v>
      </c>
      <c r="C24" s="29">
        <v>177.34</v>
      </c>
      <c r="D24" s="32">
        <f t="shared" si="0"/>
        <v>1.4878590233859155</v>
      </c>
      <c r="E24" s="29">
        <v>173.88</v>
      </c>
      <c r="F24" s="32">
        <f t="shared" si="1"/>
        <v>1.143922533260791</v>
      </c>
      <c r="G24" s="29">
        <v>204.04</v>
      </c>
      <c r="H24" s="34">
        <f t="shared" si="2"/>
        <v>0.90029112531095878</v>
      </c>
      <c r="I24" s="29">
        <v>401.88</v>
      </c>
      <c r="J24" s="32">
        <f t="shared" si="3"/>
        <v>1.5869399282346814</v>
      </c>
      <c r="K24" s="1"/>
      <c r="L24" s="1">
        <v>11919.14</v>
      </c>
      <c r="M24" s="1">
        <v>15200.33</v>
      </c>
      <c r="N24" s="1">
        <v>22663.78</v>
      </c>
      <c r="O24" s="1">
        <v>25324.21</v>
      </c>
    </row>
    <row r="25" spans="1:15" x14ac:dyDescent="0.2">
      <c r="A25" s="29">
        <v>19</v>
      </c>
      <c r="B25" s="30" t="s">
        <v>30</v>
      </c>
      <c r="C25" s="29">
        <v>177.8</v>
      </c>
      <c r="D25" s="32">
        <f t="shared" si="0"/>
        <v>2.5002038973932073</v>
      </c>
      <c r="E25" s="29">
        <v>189.09</v>
      </c>
      <c r="F25" s="32">
        <f t="shared" si="1"/>
        <v>1.9695192702290014</v>
      </c>
      <c r="G25" s="29">
        <v>201.76</v>
      </c>
      <c r="H25" s="34">
        <f t="shared" si="2"/>
        <v>1.7443750475518573</v>
      </c>
      <c r="I25" s="29">
        <v>165.33</v>
      </c>
      <c r="J25" s="32">
        <f t="shared" si="3"/>
        <v>1.2100227030207755</v>
      </c>
      <c r="K25" s="1"/>
      <c r="L25" s="1">
        <v>7111.42</v>
      </c>
      <c r="M25" s="1">
        <v>9600.82</v>
      </c>
      <c r="N25" s="1">
        <v>11566.32</v>
      </c>
      <c r="O25" s="1">
        <v>13663.38</v>
      </c>
    </row>
    <row r="26" spans="1:15" x14ac:dyDescent="0.2">
      <c r="A26" s="29">
        <v>20</v>
      </c>
      <c r="B26" s="30" t="s">
        <v>31</v>
      </c>
      <c r="C26" s="29">
        <v>155.47999999999999</v>
      </c>
      <c r="D26" s="32">
        <f t="shared" si="0"/>
        <v>6.9284517486007626</v>
      </c>
      <c r="E26" s="29">
        <v>109.71</v>
      </c>
      <c r="F26" s="32">
        <f t="shared" si="1"/>
        <v>2.2432417511639464</v>
      </c>
      <c r="G26" s="29">
        <v>107.51</v>
      </c>
      <c r="H26" s="34">
        <f t="shared" si="2"/>
        <v>1.8975623445687995</v>
      </c>
      <c r="I26" s="29">
        <v>128.6</v>
      </c>
      <c r="J26" s="32">
        <f t="shared" si="3"/>
        <v>2.665771166554729</v>
      </c>
      <c r="K26" s="1"/>
      <c r="L26" s="1">
        <v>2244.08</v>
      </c>
      <c r="M26" s="1">
        <v>4890.6899999999996</v>
      </c>
      <c r="N26" s="1">
        <v>5665.69</v>
      </c>
      <c r="O26" s="1">
        <v>4824.12</v>
      </c>
    </row>
    <row r="27" spans="1:15" x14ac:dyDescent="0.2">
      <c r="A27" s="29">
        <v>21</v>
      </c>
      <c r="B27" s="30" t="s">
        <v>32</v>
      </c>
      <c r="C27" s="29">
        <v>19.510000000000002</v>
      </c>
      <c r="D27" s="32">
        <f t="shared" si="0"/>
        <v>1.8157620430347705</v>
      </c>
      <c r="E27" s="29">
        <v>25.65</v>
      </c>
      <c r="F27" s="32">
        <f t="shared" si="1"/>
        <v>1.5288332588287885</v>
      </c>
      <c r="G27" s="29">
        <v>24.78</v>
      </c>
      <c r="H27" s="34">
        <f t="shared" si="2"/>
        <v>1.0772180127544699</v>
      </c>
      <c r="I27" s="29">
        <v>33.61</v>
      </c>
      <c r="J27" s="32">
        <f t="shared" si="3"/>
        <v>1.2331591769643957</v>
      </c>
      <c r="K27" s="1"/>
      <c r="L27" s="1">
        <v>1074.48</v>
      </c>
      <c r="M27" s="1">
        <v>1677.75</v>
      </c>
      <c r="N27" s="1">
        <v>2300.37</v>
      </c>
      <c r="O27" s="1">
        <v>2725.52</v>
      </c>
    </row>
    <row r="28" spans="1:15" x14ac:dyDescent="0.2">
      <c r="A28" s="29">
        <v>22</v>
      </c>
      <c r="B28" s="30" t="s">
        <v>33</v>
      </c>
      <c r="C28" s="29">
        <v>21.07</v>
      </c>
      <c r="D28" s="32">
        <f t="shared" si="0"/>
        <v>0.76986316385625808</v>
      </c>
      <c r="E28" s="29">
        <v>81.61</v>
      </c>
      <c r="F28" s="32">
        <f t="shared" si="1"/>
        <v>1.6708911555990513</v>
      </c>
      <c r="G28" s="29">
        <v>55.27</v>
      </c>
      <c r="H28" s="34">
        <f t="shared" si="2"/>
        <v>1.0156845809634947</v>
      </c>
      <c r="I28" s="29">
        <v>131.79</v>
      </c>
      <c r="J28" s="32">
        <f t="shared" si="3"/>
        <v>2.4699294198786306</v>
      </c>
      <c r="K28" s="1"/>
      <c r="L28" s="1">
        <v>2736.85</v>
      </c>
      <c r="M28" s="1">
        <v>4884.22</v>
      </c>
      <c r="N28" s="1">
        <v>5441.65</v>
      </c>
      <c r="O28" s="1">
        <v>5335.78</v>
      </c>
    </row>
    <row r="29" spans="1:15" x14ac:dyDescent="0.2">
      <c r="A29" s="29">
        <v>23</v>
      </c>
      <c r="B29" s="30" t="s">
        <v>34</v>
      </c>
      <c r="C29" s="29">
        <v>3.51</v>
      </c>
      <c r="D29" s="32">
        <f t="shared" si="0"/>
        <v>8.6730911786508518</v>
      </c>
      <c r="E29" s="29">
        <v>22.01</v>
      </c>
      <c r="F29" s="32">
        <f t="shared" si="1"/>
        <v>100</v>
      </c>
      <c r="G29" s="29">
        <v>3.65</v>
      </c>
      <c r="H29" s="34">
        <f t="shared" si="2"/>
        <v>14.478381594605313</v>
      </c>
      <c r="I29" s="29">
        <v>3.59</v>
      </c>
      <c r="J29" s="32">
        <f t="shared" si="3"/>
        <v>14.25168717745137</v>
      </c>
      <c r="K29" s="1"/>
      <c r="L29" s="1">
        <v>40.47</v>
      </c>
      <c r="M29" s="1">
        <v>22.01</v>
      </c>
      <c r="N29" s="1">
        <v>25.21</v>
      </c>
      <c r="O29" s="1">
        <v>25.19</v>
      </c>
    </row>
    <row r="30" spans="1:15" x14ac:dyDescent="0.2">
      <c r="A30" s="29">
        <v>24</v>
      </c>
      <c r="B30" s="30" t="s">
        <v>35</v>
      </c>
      <c r="C30" s="29">
        <v>49.31</v>
      </c>
      <c r="D30" s="32">
        <f t="shared" si="0"/>
        <v>10.512066172081521</v>
      </c>
      <c r="E30" s="29">
        <v>52.93</v>
      </c>
      <c r="F30" s="32">
        <f t="shared" si="1"/>
        <v>9.3147261720399825</v>
      </c>
      <c r="G30" s="29">
        <v>27.28</v>
      </c>
      <c r="H30" s="34">
        <f t="shared" si="2"/>
        <v>6.301540735949736</v>
      </c>
      <c r="I30" s="29">
        <v>29.33</v>
      </c>
      <c r="J30" s="32">
        <f t="shared" si="3"/>
        <v>7.5413966882649381</v>
      </c>
      <c r="K30" s="1"/>
      <c r="L30" s="1">
        <v>469.08</v>
      </c>
      <c r="M30" s="1">
        <v>568.24</v>
      </c>
      <c r="N30" s="1">
        <v>432.91</v>
      </c>
      <c r="O30" s="1">
        <v>388.92</v>
      </c>
    </row>
    <row r="31" spans="1:15" x14ac:dyDescent="0.2">
      <c r="A31" s="29">
        <v>25</v>
      </c>
      <c r="B31" s="30" t="s">
        <v>36</v>
      </c>
      <c r="C31" s="29">
        <v>1.45</v>
      </c>
      <c r="D31" s="32">
        <f t="shared" si="0"/>
        <v>13.666352497643732</v>
      </c>
      <c r="E31" s="29">
        <v>1.34</v>
      </c>
      <c r="F31" s="32">
        <f t="shared" si="1"/>
        <v>15.74618096357227</v>
      </c>
      <c r="G31" s="29">
        <v>0.75</v>
      </c>
      <c r="H31" s="34">
        <f t="shared" si="2"/>
        <v>8.0472103004291853</v>
      </c>
      <c r="I31" s="29">
        <v>0.28000000000000003</v>
      </c>
      <c r="J31" s="32">
        <f t="shared" si="3"/>
        <v>2.6743075453677174</v>
      </c>
      <c r="K31" s="1"/>
      <c r="L31" s="1">
        <v>10.61</v>
      </c>
      <c r="M31" s="1">
        <v>8.51</v>
      </c>
      <c r="N31" s="1">
        <v>9.32</v>
      </c>
      <c r="O31" s="1">
        <v>10.47</v>
      </c>
    </row>
    <row r="32" spans="1:15" x14ac:dyDescent="0.2">
      <c r="A32" s="29">
        <v>26</v>
      </c>
      <c r="B32" s="30" t="s">
        <v>37</v>
      </c>
      <c r="C32" s="29">
        <v>63.05</v>
      </c>
      <c r="D32" s="32">
        <f t="shared" si="0"/>
        <v>2.1733435365004516</v>
      </c>
      <c r="E32" s="29">
        <v>127.79</v>
      </c>
      <c r="F32" s="32">
        <f t="shared" si="1"/>
        <v>3.4441309087772916</v>
      </c>
      <c r="G32" s="29">
        <v>255.55</v>
      </c>
      <c r="H32" s="34">
        <f t="shared" si="2"/>
        <v>5.7150077377917325</v>
      </c>
      <c r="I32" s="29">
        <v>86.7</v>
      </c>
      <c r="J32" s="32">
        <f t="shared" si="3"/>
        <v>1.6265623065291372</v>
      </c>
      <c r="K32" s="1"/>
      <c r="L32" s="1">
        <v>2901.06</v>
      </c>
      <c r="M32" s="1">
        <v>3710.37</v>
      </c>
      <c r="N32" s="1">
        <v>4471.5600000000004</v>
      </c>
      <c r="O32" s="1">
        <v>5330.26</v>
      </c>
    </row>
    <row r="33" spans="1:15" x14ac:dyDescent="0.2">
      <c r="A33" s="29">
        <v>27</v>
      </c>
      <c r="B33" s="30" t="s">
        <v>38</v>
      </c>
      <c r="C33" s="29">
        <v>1.0900000000000001</v>
      </c>
      <c r="D33" s="32">
        <f t="shared" si="0"/>
        <v>10.390848427073404</v>
      </c>
      <c r="E33" s="29">
        <v>1.1100000000000001</v>
      </c>
      <c r="F33" s="32">
        <f t="shared" si="1"/>
        <v>20.708955223880597</v>
      </c>
      <c r="G33" s="29">
        <v>1.23</v>
      </c>
      <c r="H33" s="34">
        <f t="shared" si="2"/>
        <v>1.6659894351889477</v>
      </c>
      <c r="I33" s="29">
        <v>0.61</v>
      </c>
      <c r="J33" s="32">
        <f t="shared" si="3"/>
        <v>0.95671267252195746</v>
      </c>
      <c r="K33" s="1"/>
      <c r="L33" s="1">
        <v>10.49</v>
      </c>
      <c r="M33" s="1">
        <v>5.36</v>
      </c>
      <c r="N33" s="1">
        <v>73.83</v>
      </c>
      <c r="O33" s="1">
        <v>63.76</v>
      </c>
    </row>
    <row r="34" spans="1:15" x14ac:dyDescent="0.2">
      <c r="A34" s="29">
        <v>28</v>
      </c>
      <c r="B34" s="30" t="s">
        <v>39</v>
      </c>
      <c r="C34" s="29">
        <v>13.18</v>
      </c>
      <c r="D34" s="32">
        <f t="shared" si="0"/>
        <v>8.8107493816431575</v>
      </c>
      <c r="E34" s="29">
        <v>3.24</v>
      </c>
      <c r="F34" s="32">
        <f t="shared" si="1"/>
        <v>1.5460228086081025</v>
      </c>
      <c r="G34" s="29">
        <v>3.3</v>
      </c>
      <c r="H34" s="34">
        <f t="shared" si="2"/>
        <v>0.85132729664886619</v>
      </c>
      <c r="I34" s="29">
        <v>5.92</v>
      </c>
      <c r="J34" s="32">
        <f t="shared" si="3"/>
        <v>0.88500867069305744</v>
      </c>
      <c r="K34" s="1"/>
      <c r="L34" s="1">
        <v>149.59</v>
      </c>
      <c r="M34" s="1">
        <v>209.57</v>
      </c>
      <c r="N34" s="1">
        <v>387.63</v>
      </c>
      <c r="O34" s="1">
        <v>668.92</v>
      </c>
    </row>
    <row r="35" spans="1:15" x14ac:dyDescent="0.2">
      <c r="A35" s="29">
        <v>29</v>
      </c>
      <c r="B35" s="30" t="s">
        <v>40</v>
      </c>
      <c r="C35" s="29">
        <v>0</v>
      </c>
      <c r="D35" s="32">
        <f t="shared" si="0"/>
        <v>0</v>
      </c>
      <c r="E35" s="29">
        <v>0.62</v>
      </c>
      <c r="F35" s="32">
        <f t="shared" si="1"/>
        <v>1.3683513573162656</v>
      </c>
      <c r="G35" s="29">
        <v>0.91</v>
      </c>
      <c r="H35" s="34">
        <f t="shared" si="2"/>
        <v>1.775263363246196</v>
      </c>
      <c r="I35" s="29">
        <v>1.1499999999999999</v>
      </c>
      <c r="J35" s="32">
        <f t="shared" si="3"/>
        <v>1.3705160290787748</v>
      </c>
      <c r="K35" s="1"/>
      <c r="L35" s="1">
        <v>50.33</v>
      </c>
      <c r="M35" s="1">
        <v>45.31</v>
      </c>
      <c r="N35" s="1">
        <v>51.26</v>
      </c>
      <c r="O35" s="1">
        <v>83.91</v>
      </c>
    </row>
    <row r="36" spans="1:15" x14ac:dyDescent="0.2">
      <c r="A36" s="29">
        <v>30</v>
      </c>
      <c r="B36" s="30" t="s">
        <v>41</v>
      </c>
      <c r="C36" s="29">
        <v>0.28999999999999998</v>
      </c>
      <c r="D36" s="32">
        <f t="shared" si="0"/>
        <v>1.9372077488309949</v>
      </c>
      <c r="E36" s="29">
        <v>0.26</v>
      </c>
      <c r="F36" s="32">
        <f t="shared" si="1"/>
        <v>1.9330855018587361</v>
      </c>
      <c r="G36" s="29">
        <v>0.69</v>
      </c>
      <c r="H36" s="34">
        <f t="shared" si="2"/>
        <v>5.0036258158085563</v>
      </c>
      <c r="I36" s="29">
        <v>0.69</v>
      </c>
      <c r="J36" s="32">
        <f t="shared" si="3"/>
        <v>5.6051990251827775</v>
      </c>
      <c r="K36" s="1"/>
      <c r="L36" s="1">
        <v>14.97</v>
      </c>
      <c r="M36" s="1">
        <v>13.45</v>
      </c>
      <c r="N36" s="1">
        <v>13.79</v>
      </c>
      <c r="O36" s="1">
        <v>12.31</v>
      </c>
    </row>
    <row r="37" spans="1:15" x14ac:dyDescent="0.2">
      <c r="A37" s="29">
        <v>31</v>
      </c>
      <c r="B37" s="30" t="s">
        <v>42</v>
      </c>
      <c r="C37" s="29">
        <v>11</v>
      </c>
      <c r="D37" s="32">
        <f t="shared" si="0"/>
        <v>0.88424437299035374</v>
      </c>
      <c r="E37" s="29">
        <v>39.19</v>
      </c>
      <c r="F37" s="32">
        <f t="shared" si="1"/>
        <v>2.317508752010597</v>
      </c>
      <c r="G37" s="29">
        <v>27.27</v>
      </c>
      <c r="H37" s="34">
        <f t="shared" si="2"/>
        <v>1.3301725273278018</v>
      </c>
      <c r="I37" s="29">
        <v>32.880000000000003</v>
      </c>
      <c r="J37" s="32">
        <f t="shared" si="3"/>
        <v>1.4325736219974992</v>
      </c>
      <c r="K37" s="1"/>
      <c r="L37" s="1">
        <v>1244</v>
      </c>
      <c r="M37" s="1">
        <v>1691.04</v>
      </c>
      <c r="N37" s="1">
        <v>2050.11</v>
      </c>
      <c r="O37" s="1">
        <v>2295.17</v>
      </c>
    </row>
    <row r="38" spans="1:15" s="3" customFormat="1" x14ac:dyDescent="0.2">
      <c r="A38" s="38" t="s">
        <v>43</v>
      </c>
      <c r="B38" s="39"/>
      <c r="C38" s="31">
        <f>SUM(C19:C37)</f>
        <v>913.78</v>
      </c>
      <c r="D38" s="33">
        <f t="shared" ref="D38:D58" si="4">(C38/L38)*100</f>
        <v>2.4314661705352432</v>
      </c>
      <c r="E38" s="31">
        <f>SUM(E19:E37)</f>
        <v>1016.26</v>
      </c>
      <c r="F38" s="33">
        <f t="shared" ref="F38:F58" si="5">(E38/M38)*100</f>
        <v>1.951380056160789</v>
      </c>
      <c r="G38" s="31">
        <f>SUM(G19:G37)</f>
        <v>1129.6400000000001</v>
      </c>
      <c r="H38" s="33">
        <f t="shared" ref="H38:H58" si="6">(G38/N38)*100</f>
        <v>1.6819046657652954</v>
      </c>
      <c r="I38" s="31">
        <f>SUM(I19:I37)</f>
        <v>1336.29</v>
      </c>
      <c r="J38" s="33">
        <f t="shared" ref="J38:J58" si="7">(I38/O38)*100</f>
        <v>1.7762373473877304</v>
      </c>
      <c r="L38" s="12">
        <f>SUM(L19:L37)</f>
        <v>37581.439999999995</v>
      </c>
      <c r="M38" s="12">
        <f>SUM(M19:M37)</f>
        <v>52079.040000000008</v>
      </c>
      <c r="N38" s="12">
        <f>SUM(N19:N37)</f>
        <v>67164.33</v>
      </c>
      <c r="O38" s="12">
        <f>SUM(O19:O37)</f>
        <v>75231.499999999985</v>
      </c>
    </row>
    <row r="39" spans="1:15" x14ac:dyDescent="0.2">
      <c r="A39" s="29">
        <v>32</v>
      </c>
      <c r="B39" s="30" t="s">
        <v>44</v>
      </c>
      <c r="C39" s="29">
        <v>164.99</v>
      </c>
      <c r="D39" s="32">
        <f t="shared" si="4"/>
        <v>5.5685120371526651</v>
      </c>
      <c r="E39" s="29">
        <v>317.92</v>
      </c>
      <c r="F39" s="32">
        <f t="shared" si="5"/>
        <v>8.4201381991731363</v>
      </c>
      <c r="G39" s="29">
        <v>331.66</v>
      </c>
      <c r="H39" s="34">
        <f t="shared" si="6"/>
        <v>8.4688807063954545</v>
      </c>
      <c r="I39" s="29">
        <v>342.39</v>
      </c>
      <c r="J39" s="32">
        <f t="shared" si="7"/>
        <v>5.4071254856132152</v>
      </c>
      <c r="K39" s="1"/>
      <c r="L39" s="1">
        <v>2962.91</v>
      </c>
      <c r="M39" s="1">
        <v>3775.71</v>
      </c>
      <c r="N39" s="1">
        <v>3916.22</v>
      </c>
      <c r="O39" s="1">
        <v>6332.2</v>
      </c>
    </row>
    <row r="40" spans="1:15" s="3" customFormat="1" x14ac:dyDescent="0.2">
      <c r="A40" s="38" t="s">
        <v>45</v>
      </c>
      <c r="B40" s="39"/>
      <c r="C40" s="31">
        <f>SUM(C39:C39)</f>
        <v>164.99</v>
      </c>
      <c r="D40" s="33">
        <f t="shared" si="4"/>
        <v>5.5685120371526651</v>
      </c>
      <c r="E40" s="31">
        <f>SUM(E39:E39)</f>
        <v>317.92</v>
      </c>
      <c r="F40" s="33">
        <f t="shared" si="5"/>
        <v>8.4201381991731363</v>
      </c>
      <c r="G40" s="31">
        <f>SUM(G39:G39)</f>
        <v>331.66</v>
      </c>
      <c r="H40" s="33">
        <f t="shared" si="6"/>
        <v>8.4688807063954545</v>
      </c>
      <c r="I40" s="31">
        <f>SUM(I39:I39)</f>
        <v>342.39</v>
      </c>
      <c r="J40" s="33">
        <f t="shared" si="7"/>
        <v>5.4071254856132152</v>
      </c>
      <c r="L40" s="12">
        <f>SUM(L39)</f>
        <v>2962.91</v>
      </c>
      <c r="M40" s="12">
        <f>SUM(M39)</f>
        <v>3775.71</v>
      </c>
      <c r="N40" s="12">
        <f>SUM(N39)</f>
        <v>3916.22</v>
      </c>
      <c r="O40" s="12">
        <f>SUM(O39)</f>
        <v>6332.2</v>
      </c>
    </row>
    <row r="41" spans="1:15" x14ac:dyDescent="0.2">
      <c r="A41" s="29">
        <v>33</v>
      </c>
      <c r="B41" s="30" t="s">
        <v>46</v>
      </c>
      <c r="C41" s="29">
        <v>133.52000000000001</v>
      </c>
      <c r="D41" s="32">
        <f t="shared" si="4"/>
        <v>2.5622180303236743</v>
      </c>
      <c r="E41" s="29">
        <v>145.71</v>
      </c>
      <c r="F41" s="32">
        <f t="shared" si="5"/>
        <v>2.2709349625173387</v>
      </c>
      <c r="G41" s="29">
        <v>154.83000000000001</v>
      </c>
      <c r="H41" s="34">
        <f t="shared" si="6"/>
        <v>1.9272612302207706</v>
      </c>
      <c r="I41" s="29">
        <v>187.68</v>
      </c>
      <c r="J41" s="32">
        <f t="shared" si="7"/>
        <v>1.9544869471763662</v>
      </c>
      <c r="K41" s="1"/>
      <c r="L41" s="1">
        <v>5211.1099999999997</v>
      </c>
      <c r="M41" s="1">
        <v>6416.3</v>
      </c>
      <c r="N41" s="1">
        <v>8033.68</v>
      </c>
      <c r="O41" s="1">
        <v>9602.52</v>
      </c>
    </row>
    <row r="42" spans="1:15" s="3" customFormat="1" x14ac:dyDescent="0.2">
      <c r="A42" s="38" t="s">
        <v>47</v>
      </c>
      <c r="B42" s="39"/>
      <c r="C42" s="31">
        <f>SUM(C41:C41)</f>
        <v>133.52000000000001</v>
      </c>
      <c r="D42" s="33">
        <f t="shared" si="4"/>
        <v>2.5622180303236743</v>
      </c>
      <c r="E42" s="31">
        <f>SUM(E41:E41)</f>
        <v>145.71</v>
      </c>
      <c r="F42" s="33">
        <f t="shared" si="5"/>
        <v>2.2709349625173387</v>
      </c>
      <c r="G42" s="31">
        <f>SUM(G41:G41)</f>
        <v>154.83000000000001</v>
      </c>
      <c r="H42" s="33">
        <f t="shared" si="6"/>
        <v>1.9272612302207706</v>
      </c>
      <c r="I42" s="31">
        <f>SUM(I41:I41)</f>
        <v>187.68</v>
      </c>
      <c r="J42" s="33">
        <f t="shared" si="7"/>
        <v>1.9544869471763662</v>
      </c>
      <c r="L42" s="12">
        <f>SUM(L41)</f>
        <v>5211.1099999999997</v>
      </c>
      <c r="M42" s="12">
        <f>SUM(M41)</f>
        <v>6416.3</v>
      </c>
      <c r="N42" s="12">
        <f>SUM(N41)</f>
        <v>8033.68</v>
      </c>
      <c r="O42" s="12">
        <f>SUM(O41)</f>
        <v>9602.52</v>
      </c>
    </row>
    <row r="43" spans="1:15" x14ac:dyDescent="0.2">
      <c r="A43" s="29">
        <v>34</v>
      </c>
      <c r="B43" s="30" t="s">
        <v>48</v>
      </c>
      <c r="C43" s="29">
        <v>15.62</v>
      </c>
      <c r="D43" s="32">
        <f t="shared" si="4"/>
        <v>1.4118880613204137</v>
      </c>
      <c r="E43" s="29">
        <v>25.81</v>
      </c>
      <c r="F43" s="32">
        <f t="shared" si="5"/>
        <v>1.6426412092283214</v>
      </c>
      <c r="G43" s="29">
        <v>37.409999999999997</v>
      </c>
      <c r="H43" s="34">
        <f t="shared" si="6"/>
        <v>1.943831025434517</v>
      </c>
      <c r="I43" s="29">
        <v>57.45</v>
      </c>
      <c r="J43" s="32">
        <f t="shared" si="7"/>
        <v>2.3376464843750004</v>
      </c>
      <c r="K43" s="1"/>
      <c r="L43" s="1">
        <v>1106.32</v>
      </c>
      <c r="M43" s="1">
        <v>1571.25</v>
      </c>
      <c r="N43" s="1">
        <v>1924.55</v>
      </c>
      <c r="O43" s="1">
        <v>2457.6</v>
      </c>
    </row>
    <row r="44" spans="1:15" x14ac:dyDescent="0.2">
      <c r="A44" s="29">
        <v>35</v>
      </c>
      <c r="B44" s="30" t="s">
        <v>49</v>
      </c>
      <c r="C44" s="29">
        <v>32.83</v>
      </c>
      <c r="D44" s="32">
        <f t="shared" si="4"/>
        <v>16.143784421715182</v>
      </c>
      <c r="E44" s="29">
        <v>23.05</v>
      </c>
      <c r="F44" s="32">
        <f t="shared" si="5"/>
        <v>8.6964723637049612</v>
      </c>
      <c r="G44" s="29">
        <v>20.77</v>
      </c>
      <c r="H44" s="34">
        <f t="shared" si="6"/>
        <v>6.3342482464165908</v>
      </c>
      <c r="I44" s="29">
        <v>22.79</v>
      </c>
      <c r="J44" s="32">
        <f t="shared" si="7"/>
        <v>6.1754823325384773</v>
      </c>
      <c r="K44" s="1"/>
      <c r="L44" s="1">
        <v>203.36</v>
      </c>
      <c r="M44" s="1">
        <v>265.05</v>
      </c>
      <c r="N44" s="1">
        <v>327.9</v>
      </c>
      <c r="O44" s="1">
        <v>369.04</v>
      </c>
    </row>
    <row r="45" spans="1:15" x14ac:dyDescent="0.2">
      <c r="A45" s="29">
        <v>36</v>
      </c>
      <c r="B45" s="30" t="s">
        <v>50</v>
      </c>
      <c r="C45" s="29">
        <v>52.83</v>
      </c>
      <c r="D45" s="32">
        <f t="shared" si="4"/>
        <v>10.162351402300619</v>
      </c>
      <c r="E45" s="29">
        <v>67.63</v>
      </c>
      <c r="F45" s="32">
        <f t="shared" si="5"/>
        <v>14.006710297407007</v>
      </c>
      <c r="G45" s="29">
        <v>49.06</v>
      </c>
      <c r="H45" s="34">
        <f t="shared" si="6"/>
        <v>9.6294260814948576</v>
      </c>
      <c r="I45" s="29">
        <v>68.42</v>
      </c>
      <c r="J45" s="32">
        <f t="shared" si="7"/>
        <v>13.993537039309528</v>
      </c>
      <c r="K45" s="1"/>
      <c r="L45" s="1">
        <v>519.86</v>
      </c>
      <c r="M45" s="1">
        <v>482.84</v>
      </c>
      <c r="N45" s="1">
        <v>509.48</v>
      </c>
      <c r="O45" s="1">
        <v>488.94</v>
      </c>
    </row>
    <row r="46" spans="1:15" x14ac:dyDescent="0.2">
      <c r="A46" s="29">
        <v>37</v>
      </c>
      <c r="B46" s="30" t="s">
        <v>51</v>
      </c>
      <c r="C46" s="29">
        <v>5.29</v>
      </c>
      <c r="D46" s="32">
        <f t="shared" si="4"/>
        <v>1.7089323211112906</v>
      </c>
      <c r="E46" s="29">
        <v>17.29</v>
      </c>
      <c r="F46" s="32">
        <f t="shared" si="5"/>
        <v>4.4742902983722788</v>
      </c>
      <c r="G46" s="29">
        <v>16.2</v>
      </c>
      <c r="H46" s="34">
        <f t="shared" si="6"/>
        <v>3.5812976677351602</v>
      </c>
      <c r="I46" s="29">
        <v>16.34</v>
      </c>
      <c r="J46" s="32">
        <f t="shared" si="7"/>
        <v>3.2510296253556432</v>
      </c>
      <c r="K46" s="1"/>
      <c r="L46" s="1">
        <v>309.55</v>
      </c>
      <c r="M46" s="1">
        <v>386.43</v>
      </c>
      <c r="N46" s="1">
        <v>452.35</v>
      </c>
      <c r="O46" s="1">
        <v>502.61</v>
      </c>
    </row>
    <row r="47" spans="1:15" x14ac:dyDescent="0.2">
      <c r="A47" s="29">
        <v>38</v>
      </c>
      <c r="B47" s="30" t="s">
        <v>52</v>
      </c>
      <c r="C47" s="29">
        <v>4.57</v>
      </c>
      <c r="D47" s="32">
        <f t="shared" si="4"/>
        <v>7.2138910812943964</v>
      </c>
      <c r="E47" s="29">
        <v>2.09</v>
      </c>
      <c r="F47" s="32">
        <f t="shared" si="5"/>
        <v>2.1309135399673735</v>
      </c>
      <c r="G47" s="29">
        <v>6.12</v>
      </c>
      <c r="H47" s="34">
        <f t="shared" si="6"/>
        <v>3.365781224220425</v>
      </c>
      <c r="I47" s="29">
        <v>10.73</v>
      </c>
      <c r="J47" s="32">
        <f t="shared" si="7"/>
        <v>4.5901779603011637</v>
      </c>
      <c r="K47" s="1"/>
      <c r="L47" s="1">
        <v>63.35</v>
      </c>
      <c r="M47" s="1">
        <v>98.08</v>
      </c>
      <c r="N47" s="1">
        <v>181.83</v>
      </c>
      <c r="O47" s="1">
        <v>233.76</v>
      </c>
    </row>
    <row r="48" spans="1:15" x14ac:dyDescent="0.2">
      <c r="A48" s="29">
        <v>39</v>
      </c>
      <c r="B48" s="30" t="s">
        <v>53</v>
      </c>
      <c r="C48" s="29">
        <v>3.97</v>
      </c>
      <c r="D48" s="32">
        <f t="shared" si="4"/>
        <v>4.3736917483750144</v>
      </c>
      <c r="E48" s="29">
        <v>0.94</v>
      </c>
      <c r="F48" s="32">
        <f t="shared" si="5"/>
        <v>0.8966043494849294</v>
      </c>
      <c r="G48" s="29">
        <v>0.83</v>
      </c>
      <c r="H48" s="34">
        <f t="shared" si="6"/>
        <v>0.61308908258236072</v>
      </c>
      <c r="I48" s="29">
        <v>0.98</v>
      </c>
      <c r="J48" s="32">
        <f t="shared" si="7"/>
        <v>0.72700296735905034</v>
      </c>
      <c r="K48" s="1"/>
      <c r="L48" s="1">
        <v>90.77</v>
      </c>
      <c r="M48" s="1">
        <v>104.84</v>
      </c>
      <c r="N48" s="1">
        <v>135.38</v>
      </c>
      <c r="O48" s="1">
        <v>134.80000000000001</v>
      </c>
    </row>
    <row r="49" spans="1:15" x14ac:dyDescent="0.2">
      <c r="A49" s="29">
        <v>40</v>
      </c>
      <c r="B49" s="30" t="s">
        <v>54</v>
      </c>
      <c r="C49" s="29">
        <v>6.54</v>
      </c>
      <c r="D49" s="32">
        <f t="shared" si="4"/>
        <v>5.2036919159770845</v>
      </c>
      <c r="E49" s="29">
        <v>6.94</v>
      </c>
      <c r="F49" s="32">
        <f t="shared" si="5"/>
        <v>4.6533458495373479</v>
      </c>
      <c r="G49" s="29">
        <v>7.05</v>
      </c>
      <c r="H49" s="34">
        <f t="shared" si="6"/>
        <v>4.0088706925963828</v>
      </c>
      <c r="I49" s="29">
        <v>7.73</v>
      </c>
      <c r="J49" s="32">
        <f t="shared" si="7"/>
        <v>4.8321560292554855</v>
      </c>
      <c r="K49" s="1"/>
      <c r="L49" s="1">
        <v>125.68</v>
      </c>
      <c r="M49" s="1">
        <v>149.13999999999999</v>
      </c>
      <c r="N49" s="1">
        <v>175.86</v>
      </c>
      <c r="O49" s="1">
        <v>159.97</v>
      </c>
    </row>
    <row r="50" spans="1:15" s="3" customFormat="1" x14ac:dyDescent="0.2">
      <c r="A50" s="38" t="s">
        <v>55</v>
      </c>
      <c r="B50" s="39"/>
      <c r="C50" s="31">
        <f>SUM(C43:C49)</f>
        <v>121.65000000000002</v>
      </c>
      <c r="D50" s="33">
        <f t="shared" si="4"/>
        <v>5.0291662704794353</v>
      </c>
      <c r="E50" s="31">
        <f>SUM(E43:E49)</f>
        <v>143.75</v>
      </c>
      <c r="F50" s="33">
        <f t="shared" si="5"/>
        <v>4.7013536628041992</v>
      </c>
      <c r="G50" s="31">
        <f>SUM(G43:G49)</f>
        <v>137.44000000000003</v>
      </c>
      <c r="H50" s="33">
        <f t="shared" si="6"/>
        <v>3.7072302318367578</v>
      </c>
      <c r="I50" s="31">
        <f>SUM(I43:I49)</f>
        <v>184.44</v>
      </c>
      <c r="J50" s="33">
        <f t="shared" si="7"/>
        <v>4.2431994699451536</v>
      </c>
      <c r="L50" s="3">
        <f>SUM(L43:L49)</f>
        <v>2418.89</v>
      </c>
      <c r="M50" s="3">
        <f t="shared" ref="M50:O50" si="8">SUM(M43:M49)</f>
        <v>3057.6299999999997</v>
      </c>
      <c r="N50" s="3">
        <f t="shared" si="8"/>
        <v>3707.35</v>
      </c>
      <c r="O50" s="3">
        <f t="shared" si="8"/>
        <v>4346.72</v>
      </c>
    </row>
    <row r="51" spans="1:15" x14ac:dyDescent="0.2">
      <c r="A51" s="29">
        <v>41</v>
      </c>
      <c r="B51" s="30" t="s">
        <v>56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1"/>
      <c r="L51" s="4">
        <v>0</v>
      </c>
      <c r="M51" s="4">
        <v>0</v>
      </c>
      <c r="N51" s="4">
        <v>0</v>
      </c>
      <c r="O51" s="4">
        <v>0</v>
      </c>
    </row>
    <row r="52" spans="1:15" x14ac:dyDescent="0.2">
      <c r="A52" s="29">
        <v>42</v>
      </c>
      <c r="B52" s="30" t="s">
        <v>57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1"/>
      <c r="L52" s="1">
        <v>0</v>
      </c>
      <c r="M52" s="4">
        <v>0</v>
      </c>
      <c r="N52" s="4">
        <v>0</v>
      </c>
      <c r="O52" s="4">
        <v>0</v>
      </c>
    </row>
    <row r="53" spans="1:15" x14ac:dyDescent="0.2">
      <c r="A53" s="29">
        <v>43</v>
      </c>
      <c r="B53" s="30" t="s">
        <v>58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29">
        <v>44</v>
      </c>
      <c r="B54" s="30" t="s">
        <v>59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29">
        <v>45</v>
      </c>
      <c r="B55" s="30" t="s">
        <v>60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29">
        <v>46</v>
      </c>
      <c r="B56" s="30" t="s">
        <v>61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3" customFormat="1" x14ac:dyDescent="0.2">
      <c r="A57" s="38" t="s">
        <v>62</v>
      </c>
      <c r="B57" s="39"/>
      <c r="C57" s="31">
        <f>SUM(C51:C56)</f>
        <v>0</v>
      </c>
      <c r="D57" s="37">
        <f t="shared" ref="D57:J57" si="9">SUM(D51:D56)</f>
        <v>0</v>
      </c>
      <c r="E57" s="37">
        <f t="shared" si="9"/>
        <v>0</v>
      </c>
      <c r="F57" s="37">
        <f t="shared" si="9"/>
        <v>0</v>
      </c>
      <c r="G57" s="37">
        <f t="shared" si="9"/>
        <v>0</v>
      </c>
      <c r="H57" s="37">
        <f t="shared" si="9"/>
        <v>0</v>
      </c>
      <c r="I57" s="37">
        <f t="shared" si="9"/>
        <v>0</v>
      </c>
      <c r="J57" s="37">
        <f t="shared" si="9"/>
        <v>0</v>
      </c>
      <c r="L57" s="12">
        <f>SUM(L51:L56)</f>
        <v>0</v>
      </c>
      <c r="M57" s="12">
        <f t="shared" ref="M57:O57" si="10">SUM(M51:M56)</f>
        <v>0</v>
      </c>
      <c r="N57" s="12">
        <f t="shared" si="10"/>
        <v>0</v>
      </c>
      <c r="O57" s="12">
        <f t="shared" si="10"/>
        <v>0</v>
      </c>
    </row>
    <row r="58" spans="1:15" s="3" customFormat="1" x14ac:dyDescent="0.2">
      <c r="A58" s="38" t="s">
        <v>63</v>
      </c>
      <c r="B58" s="39"/>
      <c r="C58" s="31">
        <f>SUM(C18+C38+C40+C42+C50+C57)</f>
        <v>6882.9899999999989</v>
      </c>
      <c r="D58" s="33">
        <f t="shared" si="4"/>
        <v>4.9381507025629041</v>
      </c>
      <c r="E58" s="31">
        <f>SUM(E18+E38+E40+E42+E50+E57)</f>
        <v>6990.5499999999993</v>
      </c>
      <c r="F58" s="33">
        <f t="shared" si="5"/>
        <v>4.0838975708212768</v>
      </c>
      <c r="G58" s="31">
        <f>SUM(G18+G38+G40+G42+G50+G57)</f>
        <v>6668.54</v>
      </c>
      <c r="H58" s="33">
        <f t="shared" si="6"/>
        <v>3.2945139471202194</v>
      </c>
      <c r="I58" s="31">
        <f>SUM(I18+I38+I40+I42+I50+I57)</f>
        <v>6944.7600000000011</v>
      </c>
      <c r="J58" s="33">
        <f t="shared" si="7"/>
        <v>3.0416939329971164</v>
      </c>
      <c r="L58" s="12">
        <f>L18+L38+L40+L42+L50+L57</f>
        <v>139383.96000000002</v>
      </c>
      <c r="M58" s="12">
        <f t="shared" ref="M58:O58" si="11">M18+M38+M40+M42+M50+M57</f>
        <v>171173.48999999996</v>
      </c>
      <c r="N58" s="12">
        <f t="shared" si="11"/>
        <v>202413.46999999997</v>
      </c>
      <c r="O58" s="12">
        <f t="shared" si="11"/>
        <v>228318.83000000002</v>
      </c>
    </row>
    <row r="59" spans="1:15" x14ac:dyDescent="0.2">
      <c r="L59" s="4">
        <f>SUM(L18+L38+L40+L42+L51+L58)</f>
        <v>276349.03000000003</v>
      </c>
      <c r="M59" s="4">
        <f>SUM(M18+M38+M40+M42+M51+M58)</f>
        <v>339289.34999999992</v>
      </c>
      <c r="N59" s="4">
        <f>SUM(N18+N38+N40+N42+N51+N58)</f>
        <v>401119.58999999997</v>
      </c>
      <c r="O59" s="4">
        <f>SUM(O18+O38+O40+O42+O51+O58)</f>
        <v>452290.94000000006</v>
      </c>
    </row>
  </sheetData>
  <sheetProtection selectLockedCells="1" selectUnlockedCells="1"/>
  <mergeCells count="18">
    <mergeCell ref="C1:J1"/>
    <mergeCell ref="K2:K5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904" right="0" top="1.025694444" bottom="0.196527777777778" header="0.51180555555555596" footer="0.51180555555555596"/>
  <pageSetup paperSize="9" scale="6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2025-03-27T10:41:31Z</dcterms:modified>
</cp:coreProperties>
</file>